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SOMAPS\Downloads\dental-practitioner-supply-and-demand-results (5)\"/>
    </mc:Choice>
  </mc:AlternateContent>
  <xr:revisionPtr revIDLastSave="0" documentId="13_ncr:1_{86764EF5-8642-47AA-A039-7F756A70696E}" xr6:coauthVersionLast="47" xr6:coauthVersionMax="47" xr10:uidLastSave="{00000000-0000-0000-0000-000000000000}"/>
  <bookViews>
    <workbookView xWindow="-28920" yWindow="-1095" windowWidth="29040" windowHeight="15720" tabRatio="477" firstSheet="2" activeTab="2" xr2:uid="{00000000-000D-0000-FFFF-FFFF00000000}"/>
  </bookViews>
  <sheets>
    <sheet name="Baseline" sheetId="1" state="hidden" r:id="rId1"/>
    <sheet name="Sheet1" sheetId="2" state="hidden" r:id="rId2"/>
    <sheet name="Contents" sheetId="32" r:id="rId3"/>
    <sheet name="Notes" sheetId="34" r:id="rId4"/>
    <sheet name="Dentists" sheetId="26" r:id="rId5"/>
    <sheet name="Dentists - Graphs" sheetId="27" r:id="rId6"/>
    <sheet name="Allied Dental" sheetId="30" r:id="rId7"/>
    <sheet name="Allied Dental - Graphs" sheetId="31"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2" l="1"/>
  <c r="K42" i="2"/>
  <c r="I38" i="2"/>
  <c r="K41" i="2"/>
  <c r="H38" i="2"/>
  <c r="K40" i="2"/>
  <c r="G38" i="2"/>
  <c r="K44" i="2"/>
  <c r="F38" i="2"/>
  <c r="K43" i="2"/>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<sst xmlns="http://schemas.openxmlformats.org/spreadsheetml/2006/main" count="699" uniqueCount="115">
  <si>
    <t>GP Model - Baseline results - National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</si>
  <si>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</si>
  <si>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</si>
  <si>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</si>
  <si>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</si>
  <si>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</si>
  <si>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</si>
  <si>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</si>
  <si>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</si>
  <si>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</si>
  <si>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</si>
  <si>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</si>
  <si>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</si>
  <si>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</si>
  <si>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</si>
  <si>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</si>
  <si>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</si>
  <si>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</si>
  <si>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</si>
  <si>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</si>
  <si>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</si>
  <si>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</si>
  <si>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</si>
  <si>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GP Supply vs Demand model results as at 18/08/2023, Australia</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</si>
  <si>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</si>
  <si>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</si>
  <si>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</si>
  <si>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</si>
  <si>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</si>
  <si>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</si>
  <si>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</si>
  <si>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</si>
  <si>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</si>
  <si>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</si>
  <si>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</si>
  <si>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</si>
  <si>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</si>
  <si>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</si>
  <si>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</si>
  <si>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</si>
  <si>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</si>
  <si>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</si>
  <si>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</si>
  <si>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</si>
  <si>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</si>
  <si>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</si>
  <si>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OFFICIAL</t>
  </si>
  <si>
    <t>Contents - Dental  Supply and Demand Projections - Tasmania</t>
  </si>
  <si>
    <t>Last updated: April 2026</t>
  </si>
  <si>
    <t>Tab Name</t>
  </si>
  <si>
    <t>Description</t>
  </si>
  <si>
    <t>Dentists</t>
  </si>
  <si>
    <t>Dentist workforce &amp; projections by sector</t>
  </si>
  <si>
    <t>Dentists- Graphs</t>
  </si>
  <si>
    <t>Dentist workforce graphs &amp; projections by sector</t>
  </si>
  <si>
    <t>Allied Dental</t>
  </si>
  <si>
    <t>Allied dental practitioner workforce &amp; projections</t>
  </si>
  <si>
    <t>Allied Dental - Graphs</t>
  </si>
  <si>
    <t>Allied dental practitioner workforce graphs &amp; projections</t>
  </si>
  <si>
    <t xml:space="preserve">                                                             </t>
  </si>
  <si>
    <t>Notes</t>
  </si>
  <si>
    <t>Dental workforce</t>
  </si>
  <si>
    <t>•</t>
  </si>
  <si>
    <t xml:space="preserve">The Dental workforce data is obtained from Australia's Future Health Workforce (AFHW) dataset. AFHW datasets are created from the National Health Workforce Datasets (NHWDS) for modelling purposes. A sequence of rules (supply criteria) is applied to each NHWDS to determine the which practitioners meet the definition of supply for each profession (and sub-groups where applicable). The headcount and workload of these practitioners, along with other variables required for modelling, are included, derived or imputed in the AFHW datasets.  </t>
  </si>
  <si>
    <t>To be in scope of the model, dental practitioners must be:
- registered as a dental practitioner with Ahpra
- working in their registered profession in Australia, including those on extended leave, and
- work clinical hours.</t>
  </si>
  <si>
    <t>Practitioner Type</t>
  </si>
  <si>
    <t xml:space="preserve">For the purposes of the modelling, registered dental practitioners are classified into 2 groups:  </t>
  </si>
  <si>
    <t>1. Dentists (including General and Specialist Dentists) and
2. Allied dental practitioners including: 
   - Dental hygienists
   - Dental therapists
   - Oral health therapists
   - Dental prosthetists</t>
  </si>
  <si>
    <t>Full-time Equivalent (FTE)</t>
  </si>
  <si>
    <t>Total hours (clinical and non-clinical) are used in modelling. One Full-Time Equivalent (FTE) is defined as 38 self-reported weekly average hours in the AFHW dataset (across 46 weeks in the year).</t>
  </si>
  <si>
    <t>If a dental practitioner is employed but on extended leave (defined as a period of over 3 months), their hours are halved for simplicity, as they are assumed to have worked an average of 6 months of the year.</t>
  </si>
  <si>
    <t>Projection and Historic periods</t>
  </si>
  <si>
    <t xml:space="preserve">The numbers for 2019 to 2023 represent historic data or actuals. </t>
  </si>
  <si>
    <t>The numbers for 2024 to 2038 represent projected supply and demand model outputs.</t>
  </si>
  <si>
    <t>Dental Supply and Demand Model</t>
  </si>
  <si>
    <t xml:space="preserve">The Supply and Demand models uses a combination of microsimulation and time series modelling approaches to forecast dental supply &amp; demand for the next 15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 </t>
  </si>
  <si>
    <t>The supply model uses the population of dental practitioners in the 2023 AFHW data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</si>
  <si>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The module produces two estimates of demand:
1. Baseline demand – demand projections under the initial equilibrium assumption where supply is assumed to meet demand in the base year.
2. Unmet demand - occurs when there are not enough dental services to meet the needs of the people who require them.</t>
  </si>
  <si>
    <t>The module also produces unutilised clinical work hours for the private sector based on the Australian Dental Association (ADA) CommBank Dental Insights Report 2024. This is where demand is estimated by increasing the baseline demand by an average proportion across the projection period.</t>
  </si>
  <si>
    <t>For more information on the Dental supply and demand modelling methodology, please see the detailed methodology paper using the link below:</t>
  </si>
  <si>
    <t>Dental Practitioner Supply and Demand Model - Methodology Paper</t>
  </si>
  <si>
    <t>Entries</t>
  </si>
  <si>
    <t>Workforce re-entries are defined as a dental practitioner returning to the workforce after a sustained period of one to 4 years of leave.</t>
  </si>
  <si>
    <t xml:space="preserve">New entries are defined as a practitioner who is within the scope of ‘supply’ in the base year (i.e. 2023), but not within ‘supply’ in previous 4 years. New entries into the dental workforce include Australian/domestic graduates and international graduates and are modelled using historical inflows derived from the AFHW dataset, after adjusting for re-entries. </t>
  </si>
  <si>
    <t>Exits</t>
  </si>
  <si>
    <t>Permanent exits: refers to a dental practitioner who, after working for at least one reporting period (i.e. one year), leaves the workforce and does not return within a 4-year period.</t>
  </si>
  <si>
    <t>Temporary exits: refers to a dental practitioner who leaves the workforce after working for at least one reporting period (i.e. one year) but returns to the dental profession within a 4-year period.</t>
  </si>
  <si>
    <t>Exits reported for 2023 are projections, as 2024 data are not yet available to determine the actual number of exits in 2023.</t>
  </si>
  <si>
    <t>Geography</t>
  </si>
  <si>
    <t>State and territory figures is based on the Australian Statistical Geography Standard (ASGS) 2021.</t>
  </si>
  <si>
    <t>The numbers for Western Australia include the other territories ‘Christmas Island’, ‘Cocos (Keeling) Islands’ and New South Wales include ‘Jervis Bay’ and ‘Norfolk Island’.</t>
  </si>
  <si>
    <t>Tasmania - Dentist workforce graphs &amp; projections by sector</t>
  </si>
  <si>
    <t>Headcount</t>
  </si>
  <si>
    <t xml:space="preserve">Public </t>
  </si>
  <si>
    <t>Private</t>
  </si>
  <si>
    <t>Permanent Exits</t>
  </si>
  <si>
    <t>Interstate Transitions</t>
  </si>
  <si>
    <t>Inward</t>
  </si>
  <si>
    <t>Outward</t>
  </si>
  <si>
    <t>Baseline Demand</t>
  </si>
  <si>
    <t>Baseline Surplus / Shortfall</t>
  </si>
  <si>
    <t>Unmet Demand Surplus / Shortfall</t>
  </si>
  <si>
    <t>Demand - under utilisation scenario</t>
  </si>
  <si>
    <t>Surplus / Shortfall - under utilisation scenario</t>
  </si>
  <si>
    <t>Full-time equivalent (FTE)</t>
  </si>
  <si>
    <t>Surplus / Shortfall</t>
  </si>
  <si>
    <t>Dentist workforce graphs &amp; projections</t>
  </si>
  <si>
    <t>.</t>
  </si>
  <si>
    <t>Baseline demand</t>
  </si>
  <si>
    <t>Unmet demand</t>
  </si>
  <si>
    <t>Demand - Unutilised hours scenario</t>
  </si>
  <si>
    <t>Tasmania - Allied dental practitioner workforce &amp; projections</t>
  </si>
  <si>
    <t xml:space="preserve">Baseline demand </t>
  </si>
  <si>
    <t xml:space="preserve">Demand - Unutilised hours scenario </t>
  </si>
  <si>
    <t>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</si>
</sst>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_-* #,##0_-;\-* #,##0_-;_-* &quot;-&quot;??_-;_-@_-"/>
    <numFmt numFmtId="166" formatCode="0.000"/>
    <numFmt numFmtId="167" formatCode="0.0%"/>
    <numFmt numFmtId="168" formatCode="#,##0_ ;\-#,##0\ "/>
    <numFmt numFmtId="169" formatCode="_-* #,##0.0_-;\-* #,##0.0_-;_-* &quot;-&quot;??_-;_-@_-"/>
  </numFmts>
  <fonts count="42"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Segoe UI"/>
      <family val="2"/>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4"/>
      <color theme="1"/>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b/>
      <sz val="12"/>
      <color theme="2" tint="-0.89999084444715716"/>
      <name val="Segoe UI"/>
      <family val="2"/>
    </font>
    <font>
      <sz val="10"/>
      <color theme="1"/>
      <name val="Segoe UI"/>
      <family val="2"/>
    </font>
    <font>
      <sz val="9"/>
      <color rgb="FF000000"/>
      <name val="Segoe UI"/>
      <family val="2"/>
    </font>
    <font>
      <sz val="10"/>
      <color rgb="FF000000"/>
      <name val="Segoe UI"/>
      <family val="2"/>
    </font>
    <font>
      <b/>
      <sz val="10"/>
      <color rgb="FF000000"/>
      <name val="Segoe UI"/>
      <family val="2"/>
    </font>
    <font>
      <sz val="14"/>
      <color theme="1"/>
      <name val="Segoe UI"/>
      <family val="2"/>
    </font>
    <font>
      <sz val="10"/>
      <color theme="0"/>
      <name val="Arial"/>
      <family val="2"/>
    </font>
    <font>
      <sz val="10"/>
      <name val="Arial"/>
      <family val="2"/>
    </font>
    <font>
      <sz val="9"/>
      <name val="Segoe UI"/>
      <family val="2"/>
    </font>
    <font>
      <b/>
      <sz val="11"/>
      <color theme="0"/>
      <name val="Segoe UI"/>
      <family val="2"/>
    </font>
    <font>
      <b/>
      <sz val="11"/>
      <color rgb="FF222B35"/>
      <name val="Arial"/>
      <family val="2"/>
    </font>
    <font>
      <i/>
      <sz val="10"/>
      <color rgb="FF000000"/>
      <name val="Calibri"/>
      <family val="2"/>
      <scheme val="minor"/>
    </font>
    <font>
      <sz val="11"/>
      <color theme="0"/>
      <name val="Calibri"/>
      <family val="2"/>
      <scheme val="minor"/>
    </font>
    <font>
      <sz val="10"/>
      <color rgb="FF000000"/>
      <name val="Arial"/>
      <family val="2"/>
    </font>
    <font>
      <sz val="11"/>
      <name val="Calibri"/>
      <family val="2"/>
      <scheme val="minor"/>
    </font>
    <font>
      <sz val="14"/>
      <color theme="2" tint="-0.749992370372631"/>
      <name val="Segoe UI Semibold"/>
      <family val="2"/>
    </font>
    <font>
      <sz val="9"/>
      <color theme="2" tint="-0.499984740745262"/>
      <name val="Segoe UI"/>
      <family val="2"/>
    </font>
    <font>
      <b/>
      <sz val="10"/>
      <color rgb="FFFF0000"/>
      <name val="Arial"/>
      <family val="2"/>
    </font>
    <font>
      <sz val="14"/>
      <color rgb="FF3A3838"/>
      <name val="Segoe UI Semibold"/>
      <family val="2"/>
    </font>
    <font>
      <i/>
      <sz val="10"/>
      <color theme="1"/>
      <name val="Calibri"/>
      <family val="2"/>
      <scheme val="minor"/>
    </font>
    <font>
      <sz val="10"/>
      <color theme="0"/>
      <name val="Segoe UI"/>
      <family val="2"/>
    </font>
    <font>
      <b/>
      <sz val="9"/>
      <color rgb="FFFF0000"/>
      <name val="Segoe UI"/>
      <family val="2"/>
    </font>
    <font>
      <b/>
      <sz val="10"/>
      <color rgb="FFFF0000"/>
      <name val="Segoe UI"/>
      <family val="2"/>
    </font>
  </fonts>
  <fills count="24">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9FB"/>
        <bgColor indexed="64"/>
      </patternFill>
    </fill>
    <fill>
      <patternFill patternType="solid">
        <fgColor rgb="FFF3F3F3"/>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183962"/>
        <bgColor rgb="FFADD8E6"/>
      </patternFill>
    </fill>
    <fill>
      <patternFill patternType="solid">
        <fgColor rgb="FFFFFFFF"/>
        <bgColor rgb="FF000000"/>
      </patternFill>
    </fill>
    <fill>
      <patternFill patternType="solid">
        <fgColor rgb="FFFFF2CC"/>
        <bgColor rgb="FF000000"/>
      </patternFill>
    </fill>
    <fill>
      <patternFill patternType="solid">
        <fgColor theme="0" tint="-0.249977111117893"/>
        <bgColor indexed="64"/>
      </patternFill>
    </fill>
    <fill>
      <patternFill patternType="solid">
        <fgColor theme="0" tint="-0.249977111117893"/>
        <bgColor rgb="FFADD8E6"/>
      </patternFill>
    </fill>
    <fill>
      <patternFill patternType="solid">
        <fgColor theme="0"/>
        <bgColor rgb="FFADD8E6"/>
      </patternFill>
    </fill>
    <fill>
      <patternFill patternType="solid">
        <fgColor theme="0"/>
        <bgColor rgb="FF000000"/>
      </patternFill>
    </fill>
    <fill>
      <patternFill patternType="solid">
        <fgColor theme="7" tint="0.79998168889431442"/>
        <bgColor indexed="64"/>
      </patternFill>
    </fill>
    <fill>
      <patternFill patternType="solid">
        <fgColor rgb="FF001D52"/>
        <bgColor indexed="64"/>
      </patternFill>
    </fill>
  </fills>
  <borders count="24">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right/>
      <top style="thin">
        <color rgb="FF13478C"/>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diagonal/>
    </border>
    <border>
      <left style="thin">
        <color indexed="64"/>
      </left>
      <right style="thin">
        <color rgb="FF13478C"/>
      </right>
      <top style="thin">
        <color indexed="64"/>
      </top>
      <bottom style="thin">
        <color rgb="FF13478C"/>
      </bottom>
      <diagonal/>
    </border>
    <border>
      <left/>
      <right style="thin">
        <color indexed="64"/>
      </right>
      <top style="thin">
        <color indexed="64"/>
      </top>
      <bottom/>
      <diagonal/>
    </border>
    <border>
      <left style="thin">
        <color indexed="64"/>
      </left>
      <right/>
      <top style="thin">
        <color rgb="FF13478C"/>
      </top>
      <bottom style="thin">
        <color rgb="FFD9D9D9"/>
      </bottom>
      <diagonal/>
    </border>
    <border>
      <left/>
      <right style="thin">
        <color indexed="64"/>
      </right>
      <top style="thin">
        <color rgb="FF13478C"/>
      </top>
      <bottom style="thin">
        <color rgb="FFD9D9D9"/>
      </bottom>
      <diagonal/>
    </border>
    <border>
      <left style="thin">
        <color indexed="64"/>
      </left>
      <right/>
      <top style="thin">
        <color rgb="FFD9D9D9"/>
      </top>
      <bottom style="thin">
        <color rgb="FFD9D9D9"/>
      </bottom>
      <diagonal/>
    </border>
    <border>
      <left style="thin">
        <color rgb="FFE7E6E6"/>
      </left>
      <right style="thin">
        <color indexed="64"/>
      </right>
      <top style="thin">
        <color rgb="FFE7E6E6"/>
      </top>
      <bottom style="thin">
        <color rgb="FFE7E6E6"/>
      </bottom>
      <diagonal/>
    </border>
    <border>
      <left style="thin">
        <color indexed="64"/>
      </left>
      <right style="thin">
        <color rgb="FFD9D9D9"/>
      </right>
      <top style="thin">
        <color rgb="FFD9D9D9"/>
      </top>
      <bottom style="thin">
        <color rgb="FFD9D9D9"/>
      </bottom>
      <diagonal/>
    </border>
    <border>
      <left/>
      <right style="thin">
        <color indexed="64"/>
      </right>
      <top/>
      <bottom/>
      <diagonal/>
    </border>
    <border>
      <left style="thin">
        <color indexed="64"/>
      </left>
      <right/>
      <top/>
      <bottom/>
      <diagonal/>
    </border>
    <border>
      <left style="thin">
        <color indexed="64"/>
      </left>
      <right/>
      <top style="thin">
        <color rgb="FFD9D9D9"/>
      </top>
      <bottom style="thin">
        <color indexed="64"/>
      </bottom>
      <diagonal/>
    </border>
    <border>
      <left style="thin">
        <color rgb="FFE7E6E6"/>
      </left>
      <right style="thin">
        <color rgb="FFE7E6E6"/>
      </right>
      <top style="thin">
        <color rgb="FFE7E6E6"/>
      </top>
      <bottom style="thin">
        <color indexed="64"/>
      </bottom>
      <diagonal/>
    </border>
    <border>
      <left style="thin">
        <color rgb="FFE7E6E6"/>
      </left>
      <right style="thin">
        <color indexed="64"/>
      </right>
      <top style="thin">
        <color rgb="FFE7E6E6"/>
      </top>
      <bottom style="thin">
        <color indexed="64"/>
      </bottom>
      <diagonal/>
    </border>
    <border>
      <left style="thin">
        <color indexed="64"/>
      </left>
      <right/>
      <top style="thin">
        <color indexed="64"/>
      </top>
      <bottom style="thin">
        <color rgb="FFD9D9D9"/>
      </bottom>
      <diagonal/>
    </border>
    <border>
      <left/>
      <right/>
      <top style="thin">
        <color indexed="64"/>
      </top>
      <bottom style="thin">
        <color rgb="FFD9D9D9"/>
      </bottom>
      <diagonal/>
    </border>
    <border>
      <left/>
      <right style="thin">
        <color indexed="64"/>
      </right>
      <top style="thin">
        <color indexed="64"/>
      </top>
      <bottom style="thin">
        <color rgb="FFD9D9D9"/>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rgb="FFD9D9D9"/>
      </left>
      <right/>
      <top style="thin">
        <color rgb="FFD9D9D9"/>
      </top>
      <bottom style="thin">
        <color rgb="FFD9D9D9"/>
      </bottom>
      <diagonal/>
    </border>
  </borders>
  <cellStyleXfs count="18">
    <xf numFmtId="0" fontId="0" fillId="0" borderId="0"/>
    <xf numFmtId="9" fontId="11" fillId="0" borderId="0" applyFont="0" applyFill="0" applyBorder="0" applyAlignment="0" applyProtection="0"/>
    <xf numFmtId="43" fontId="5" fillId="3" borderId="0" applyFont="0" applyFill="0" applyBorder="0" applyAlignment="0" applyProtection="0"/>
    <xf numFmtId="0" fontId="18" fillId="3" borderId="0"/>
    <xf numFmtId="0" fontId="4" fillId="3" borderId="0"/>
    <xf numFmtId="0" fontId="17" fillId="3" borderId="0" applyNumberForma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3" fillId="3" borderId="0"/>
    <xf numFmtId="0" fontId="3" fillId="3" borderId="0"/>
    <xf numFmtId="0" fontId="11" fillId="3" borderId="0"/>
    <xf numFmtId="9" fontId="11"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0" fontId="2" fillId="3" borderId="0"/>
    <xf numFmtId="0" fontId="17" fillId="0" borderId="0" applyNumberFormat="0" applyFill="0" applyBorder="0" applyAlignment="0" applyProtection="0"/>
  </cellStyleXfs>
  <cellXfs count="140">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2" fillId="0" borderId="0" xfId="0" applyFont="1"/>
    <xf numFmtId="0" fontId="13" fillId="5" borderId="1" xfId="0" applyFont="1" applyFill="1" applyBorder="1" applyAlignment="1">
      <alignment horizontal="left" wrapText="1"/>
    </xf>
    <xf numFmtId="0" fontId="14" fillId="6" borderId="0" xfId="2" applyNumberFormat="1" applyFont="1" applyFill="1" applyBorder="1" applyAlignment="1">
      <alignment horizontal="right" vertical="center"/>
    </xf>
    <xf numFmtId="165" fontId="14" fillId="6" borderId="0" xfId="2" applyNumberFormat="1" applyFont="1" applyFill="1" applyBorder="1" applyAlignment="1">
      <alignment horizontal="right" vertical="center"/>
    </xf>
    <xf numFmtId="166" fontId="14" fillId="6" borderId="0" xfId="2" applyNumberFormat="1" applyFont="1" applyFill="1" applyBorder="1" applyAlignment="1">
      <alignment horizontal="right" vertical="center"/>
    </xf>
    <xf numFmtId="0" fontId="14" fillId="3" borderId="0" xfId="2" applyNumberFormat="1" applyFont="1" applyBorder="1" applyAlignment="1">
      <alignment horizontal="right" vertical="center"/>
    </xf>
    <xf numFmtId="165" fontId="14" fillId="3" borderId="0" xfId="2" applyNumberFormat="1" applyFont="1" applyBorder="1" applyAlignment="1">
      <alignment horizontal="right" vertical="center"/>
    </xf>
    <xf numFmtId="167" fontId="14" fillId="0" borderId="0" xfId="1" applyNumberFormat="1" applyFont="1" applyBorder="1" applyAlignment="1">
      <alignment horizontal="right" vertical="center"/>
    </xf>
    <xf numFmtId="168" fontId="14" fillId="3" borderId="0" xfId="2" applyNumberFormat="1" applyFont="1" applyBorder="1" applyAlignment="1">
      <alignment horizontal="right" vertical="center"/>
    </xf>
    <xf numFmtId="166" fontId="14" fillId="3" borderId="0" xfId="2" applyNumberFormat="1" applyFont="1" applyBorder="1" applyAlignment="1">
      <alignment horizontal="right" vertical="center"/>
    </xf>
    <xf numFmtId="0" fontId="14" fillId="3" borderId="2" xfId="2" applyNumberFormat="1" applyFont="1" applyBorder="1" applyAlignment="1">
      <alignment horizontal="right" vertical="center"/>
    </xf>
    <xf numFmtId="165" fontId="14" fillId="3" borderId="2" xfId="2" applyNumberFormat="1" applyFont="1" applyBorder="1" applyAlignment="1">
      <alignment horizontal="right" vertical="center"/>
    </xf>
    <xf numFmtId="167" fontId="14" fillId="0" borderId="2" xfId="1" applyNumberFormat="1" applyFont="1" applyBorder="1" applyAlignment="1">
      <alignment horizontal="right" vertical="center"/>
    </xf>
    <xf numFmtId="168" fontId="14" fillId="3" borderId="2" xfId="2" applyNumberFormat="1" applyFont="1" applyBorder="1" applyAlignment="1">
      <alignment horizontal="right" vertical="center"/>
    </xf>
    <xf numFmtId="166" fontId="14" fillId="3" borderId="2" xfId="2" applyNumberFormat="1" applyFont="1" applyBorder="1" applyAlignment="1">
      <alignment horizontal="right" vertical="center"/>
    </xf>
    <xf numFmtId="0" fontId="15" fillId="0" borderId="3" xfId="0" applyFont="1" applyBorder="1" applyAlignment="1">
      <alignment vertical="top"/>
    </xf>
    <xf numFmtId="0" fontId="0" fillId="0" borderId="3" xfId="0" applyBorder="1"/>
    <xf numFmtId="168" fontId="0" fillId="7" borderId="3" xfId="0" applyNumberFormat="1" applyFill="1" applyBorder="1"/>
    <xf numFmtId="0" fontId="15" fillId="0" borderId="0" xfId="0" applyFont="1" applyAlignment="1">
      <alignment vertical="top"/>
    </xf>
    <xf numFmtId="168" fontId="0" fillId="7" borderId="0" xfId="0" applyNumberFormat="1" applyFill="1"/>
    <xf numFmtId="0" fontId="15" fillId="0" borderId="0" xfId="0" applyFont="1"/>
    <xf numFmtId="10" fontId="0" fillId="7" borderId="0" xfId="1" applyNumberFormat="1" applyFont="1" applyFill="1" applyBorder="1"/>
    <xf numFmtId="0" fontId="15" fillId="0" borderId="2" xfId="0" applyFont="1" applyBorder="1"/>
    <xf numFmtId="0" fontId="0" fillId="0" borderId="2" xfId="0" applyBorder="1"/>
    <xf numFmtId="10" fontId="0" fillId="7" borderId="2" xfId="1" applyNumberFormat="1" applyFont="1" applyFill="1" applyBorder="1"/>
    <xf numFmtId="0" fontId="16" fillId="0" borderId="0" xfId="0" applyFont="1"/>
    <xf numFmtId="0" fontId="7" fillId="0" borderId="0" xfId="0" applyFont="1" applyAlignment="1">
      <alignment horizontal="left" vertical="top" wrapText="1" indent="2"/>
    </xf>
    <xf numFmtId="0" fontId="19" fillId="8" borderId="0" xfId="3" applyFont="1" applyFill="1" applyAlignment="1">
      <alignment horizontal="left"/>
    </xf>
    <xf numFmtId="0" fontId="22" fillId="9" borderId="0" xfId="3" applyFont="1" applyFill="1" applyAlignment="1">
      <alignment horizontal="left"/>
    </xf>
    <xf numFmtId="0" fontId="4" fillId="8" borderId="0" xfId="4" applyFill="1"/>
    <xf numFmtId="0" fontId="22" fillId="8" borderId="0" xfId="3" applyFont="1" applyFill="1" applyAlignment="1">
      <alignment horizontal="left"/>
    </xf>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0" fontId="20" fillId="8" borderId="0" xfId="10" applyFont="1" applyFill="1"/>
    <xf numFmtId="0" fontId="10" fillId="8" borderId="0" xfId="10" applyFont="1" applyFill="1" applyAlignment="1">
      <alignment horizontal="left" vertical="center"/>
    </xf>
    <xf numFmtId="0" fontId="24" fillId="8" borderId="0" xfId="10" applyFont="1" applyFill="1" applyAlignment="1">
      <alignment horizontal="right" vertical="top"/>
    </xf>
    <xf numFmtId="0" fontId="20" fillId="8" borderId="0" xfId="10" applyFont="1" applyFill="1" applyAlignment="1">
      <alignment horizontal="left" vertical="center" wrapText="1"/>
    </xf>
    <xf numFmtId="0" fontId="7" fillId="8" borderId="0" xfId="10" applyFont="1" applyFill="1" applyAlignment="1">
      <alignment vertical="top" wrapText="1"/>
    </xf>
    <xf numFmtId="0" fontId="20" fillId="3" borderId="0" xfId="10" applyFont="1" applyAlignment="1">
      <alignment wrapText="1"/>
    </xf>
    <xf numFmtId="0" fontId="20" fillId="8" borderId="0" xfId="10" applyFont="1" applyFill="1" applyAlignment="1">
      <alignment horizontal="left" vertical="center"/>
    </xf>
    <xf numFmtId="0" fontId="7" fillId="8" borderId="0" xfId="10" applyFont="1" applyFill="1" applyAlignment="1">
      <alignment horizontal="justify" vertical="top" wrapText="1"/>
    </xf>
    <xf numFmtId="0" fontId="26" fillId="16" borderId="0" xfId="0" applyFont="1" applyFill="1" applyAlignment="1">
      <alignment horizontal="left" indent="1"/>
    </xf>
    <xf numFmtId="0" fontId="7" fillId="16" borderId="0" xfId="0" applyFont="1" applyFill="1" applyAlignment="1">
      <alignment horizontal="right" indent="1"/>
    </xf>
    <xf numFmtId="0" fontId="30" fillId="17" borderId="0" xfId="0" applyFont="1" applyFill="1"/>
    <xf numFmtId="165" fontId="7" fillId="12" borderId="5" xfId="0" applyNumberFormat="1" applyFont="1" applyFill="1" applyBorder="1"/>
    <xf numFmtId="165" fontId="7" fillId="13" borderId="5" xfId="0" applyNumberFormat="1" applyFont="1" applyFill="1" applyBorder="1"/>
    <xf numFmtId="165" fontId="7" fillId="0" borderId="5" xfId="0" applyNumberFormat="1" applyFont="1" applyBorder="1"/>
    <xf numFmtId="165" fontId="7" fillId="14" borderId="5" xfId="0" applyNumberFormat="1" applyFont="1" applyFill="1" applyBorder="1"/>
    <xf numFmtId="0" fontId="23" fillId="10" borderId="4" xfId="4" applyFont="1" applyFill="1" applyBorder="1" applyAlignment="1">
      <alignment horizontal="left" vertical="center"/>
    </xf>
    <xf numFmtId="0" fontId="29" fillId="16" borderId="6" xfId="0" applyFont="1" applyFill="1" applyBorder="1" applyAlignment="1">
      <alignment vertical="center"/>
    </xf>
    <xf numFmtId="0" fontId="32" fillId="16" borderId="0" xfId="0" applyFont="1" applyFill="1"/>
    <xf numFmtId="0" fontId="31" fillId="0" borderId="0" xfId="0" applyFont="1"/>
    <xf numFmtId="0" fontId="9" fillId="16" borderId="0" xfId="0" applyFont="1" applyFill="1" applyAlignment="1">
      <alignment horizontal="center" vertical="center" textRotation="90"/>
    </xf>
    <xf numFmtId="0" fontId="33" fillId="0" borderId="0" xfId="0" applyFont="1"/>
    <xf numFmtId="0" fontId="31" fillId="8" borderId="0" xfId="0" applyFont="1" applyFill="1"/>
    <xf numFmtId="0" fontId="29" fillId="16" borderId="0" xfId="0" applyFont="1" applyFill="1" applyAlignment="1">
      <alignment vertical="center"/>
    </xf>
    <xf numFmtId="0" fontId="13" fillId="5" borderId="7" xfId="4" applyFont="1" applyFill="1" applyBorder="1" applyAlignment="1">
      <alignment horizontal="center" vertical="center" wrapText="1"/>
    </xf>
    <xf numFmtId="0" fontId="13" fillId="15" borderId="3" xfId="0" applyFont="1" applyFill="1" applyBorder="1" applyAlignment="1">
      <alignment horizontal="center"/>
    </xf>
    <xf numFmtId="0" fontId="13" fillId="15" borderId="8" xfId="0" applyFont="1" applyFill="1" applyBorder="1" applyAlignment="1">
      <alignment horizontal="center"/>
    </xf>
    <xf numFmtId="0" fontId="23" fillId="10" borderId="9" xfId="4" applyFont="1" applyFill="1" applyBorder="1" applyAlignment="1">
      <alignment horizontal="left" vertical="center"/>
    </xf>
    <xf numFmtId="0" fontId="23" fillId="10" borderId="10" xfId="4" applyFont="1" applyFill="1" applyBorder="1" applyAlignment="1">
      <alignment horizontal="left" vertical="center"/>
    </xf>
    <xf numFmtId="0" fontId="7" fillId="18" borderId="11" xfId="4" applyFont="1" applyFill="1" applyBorder="1" applyAlignment="1">
      <alignment horizontal="left" vertical="center" indent="1"/>
    </xf>
    <xf numFmtId="165" fontId="7" fillId="19" borderId="5" xfId="0" applyNumberFormat="1" applyFont="1" applyFill="1" applyBorder="1"/>
    <xf numFmtId="165" fontId="7" fillId="19" borderId="12" xfId="0" applyNumberFormat="1" applyFont="1" applyFill="1" applyBorder="1"/>
    <xf numFmtId="0" fontId="7" fillId="11" borderId="11" xfId="4" applyFont="1" applyFill="1" applyBorder="1" applyAlignment="1">
      <alignment horizontal="left" vertical="center" indent="2"/>
    </xf>
    <xf numFmtId="165" fontId="7" fillId="13" borderId="12" xfId="0" applyNumberFormat="1" applyFont="1" applyFill="1" applyBorder="1"/>
    <xf numFmtId="0" fontId="27" fillId="16" borderId="13" xfId="0" applyFont="1" applyFill="1" applyBorder="1" applyAlignment="1">
      <alignment horizontal="left" vertical="center" wrapText="1" indent="2"/>
    </xf>
    <xf numFmtId="165" fontId="7" fillId="0" borderId="12" xfId="0" applyNumberFormat="1" applyFont="1" applyBorder="1"/>
    <xf numFmtId="0" fontId="27" fillId="16" borderId="13" xfId="0" applyFont="1" applyFill="1" applyBorder="1" applyAlignment="1">
      <alignment horizontal="left" vertical="center" wrapText="1" indent="3"/>
    </xf>
    <xf numFmtId="0" fontId="0" fillId="0" borderId="14" xfId="0" applyBorder="1"/>
    <xf numFmtId="0" fontId="27" fillId="16" borderId="15" xfId="0" applyFont="1" applyFill="1" applyBorder="1" applyAlignment="1">
      <alignment horizontal="left" vertical="center" wrapText="1" indent="3"/>
    </xf>
    <xf numFmtId="0" fontId="0" fillId="18" borderId="0" xfId="0" applyFill="1"/>
    <xf numFmtId="0" fontId="0" fillId="18" borderId="14" xfId="0" applyFill="1" applyBorder="1"/>
    <xf numFmtId="0" fontId="7" fillId="11" borderId="16" xfId="4" applyFont="1" applyFill="1" applyBorder="1" applyAlignment="1">
      <alignment horizontal="left" vertical="center" indent="2"/>
    </xf>
    <xf numFmtId="165" fontId="7" fillId="12" borderId="17" xfId="0" applyNumberFormat="1" applyFont="1" applyFill="1" applyBorder="1"/>
    <xf numFmtId="165" fontId="7" fillId="13" borderId="17" xfId="0" applyNumberFormat="1" applyFont="1" applyFill="1" applyBorder="1"/>
    <xf numFmtId="165" fontId="7" fillId="13" borderId="18" xfId="0" applyNumberFormat="1" applyFont="1" applyFill="1" applyBorder="1"/>
    <xf numFmtId="0" fontId="23" fillId="10" borderId="19" xfId="4" applyFont="1" applyFill="1" applyBorder="1" applyAlignment="1">
      <alignment horizontal="left" vertical="center"/>
    </xf>
    <xf numFmtId="0" fontId="23" fillId="10" borderId="20" xfId="4" applyFont="1" applyFill="1" applyBorder="1" applyAlignment="1">
      <alignment horizontal="left" vertical="center"/>
    </xf>
    <xf numFmtId="0" fontId="23" fillId="10" borderId="21" xfId="4" applyFont="1" applyFill="1" applyBorder="1" applyAlignment="1">
      <alignment horizontal="left" vertical="center"/>
    </xf>
    <xf numFmtId="169" fontId="7" fillId="19" borderId="5" xfId="0" applyNumberFormat="1" applyFont="1" applyFill="1" applyBorder="1"/>
    <xf numFmtId="169" fontId="7" fillId="19" borderId="12" xfId="0" applyNumberFormat="1" applyFont="1" applyFill="1" applyBorder="1"/>
    <xf numFmtId="169" fontId="7" fillId="12" borderId="5" xfId="0" applyNumberFormat="1" applyFont="1" applyFill="1" applyBorder="1"/>
    <xf numFmtId="169" fontId="7" fillId="13" borderId="5" xfId="0" applyNumberFormat="1" applyFont="1" applyFill="1" applyBorder="1"/>
    <xf numFmtId="169" fontId="7" fillId="13" borderId="12" xfId="0" applyNumberFormat="1" applyFont="1" applyFill="1" applyBorder="1"/>
    <xf numFmtId="169" fontId="7" fillId="0" borderId="5" xfId="0" applyNumberFormat="1" applyFont="1" applyBorder="1"/>
    <xf numFmtId="169" fontId="7" fillId="0" borderId="12" xfId="0" applyNumberFormat="1" applyFont="1" applyBorder="1"/>
    <xf numFmtId="169" fontId="7" fillId="14" borderId="5" xfId="0" applyNumberFormat="1" applyFont="1" applyFill="1" applyBorder="1"/>
    <xf numFmtId="169" fontId="0" fillId="0" borderId="0" xfId="0" applyNumberFormat="1"/>
    <xf numFmtId="169" fontId="0" fillId="0" borderId="14" xfId="0" applyNumberFormat="1" applyBorder="1"/>
    <xf numFmtId="169" fontId="0" fillId="18" borderId="0" xfId="0" applyNumberFormat="1" applyFill="1"/>
    <xf numFmtId="169" fontId="0" fillId="18" borderId="14" xfId="0" applyNumberFormat="1" applyFill="1" applyBorder="1"/>
    <xf numFmtId="169" fontId="7" fillId="12" borderId="17" xfId="0" applyNumberFormat="1" applyFont="1" applyFill="1" applyBorder="1"/>
    <xf numFmtId="169" fontId="7" fillId="13" borderId="17" xfId="0" applyNumberFormat="1" applyFont="1" applyFill="1" applyBorder="1"/>
    <xf numFmtId="169" fontId="7" fillId="13" borderId="18" xfId="0" applyNumberFormat="1" applyFont="1" applyFill="1" applyBorder="1"/>
    <xf numFmtId="0" fontId="34" fillId="8" borderId="0" xfId="3" applyFont="1" applyFill="1" applyAlignment="1">
      <alignment horizontal="left" indent="1"/>
    </xf>
    <xf numFmtId="0" fontId="20" fillId="8" borderId="0" xfId="13" applyFont="1" applyFill="1"/>
    <xf numFmtId="0" fontId="35" fillId="8" borderId="0" xfId="3" applyFont="1" applyFill="1" applyAlignment="1">
      <alignment horizontal="left" vertical="center" indent="1"/>
    </xf>
    <xf numFmtId="0" fontId="7" fillId="11" borderId="23" xfId="13" applyFont="1" applyFill="1" applyBorder="1" applyAlignment="1">
      <alignment horizontal="left" vertical="center" indent="1"/>
    </xf>
    <xf numFmtId="0" fontId="22" fillId="9" borderId="22" xfId="3" applyFont="1" applyFill="1" applyBorder="1" applyAlignment="1">
      <alignment vertical="center"/>
    </xf>
    <xf numFmtId="0" fontId="7" fillId="8" borderId="0" xfId="13" applyFont="1" applyFill="1" applyAlignment="1">
      <alignment horizontal="left" vertical="center" indent="1"/>
    </xf>
    <xf numFmtId="165" fontId="7" fillId="20" borderId="0" xfId="0" applyNumberFormat="1" applyFont="1" applyFill="1"/>
    <xf numFmtId="0" fontId="37" fillId="8" borderId="0" xfId="3" applyFont="1" applyFill="1"/>
    <xf numFmtId="0" fontId="21" fillId="8" borderId="0" xfId="3" applyFont="1" applyFill="1" applyAlignment="1">
      <alignment horizontal="left" vertical="center"/>
    </xf>
    <xf numFmtId="0" fontId="0" fillId="8" borderId="0" xfId="0" applyFill="1"/>
    <xf numFmtId="0" fontId="26" fillId="21" borderId="0" xfId="0" applyFont="1" applyFill="1" applyAlignment="1">
      <alignment horizontal="left" indent="1"/>
    </xf>
    <xf numFmtId="0" fontId="7" fillId="21" borderId="0" xfId="0" applyFont="1" applyFill="1" applyAlignment="1">
      <alignment horizontal="right" indent="1"/>
    </xf>
    <xf numFmtId="0" fontId="38" fillId="22" borderId="0" xfId="16" applyFont="1" applyFill="1"/>
    <xf numFmtId="0" fontId="30" fillId="21" borderId="0" xfId="0" applyFont="1" applyFill="1"/>
    <xf numFmtId="0" fontId="25" fillId="23" borderId="0" xfId="0" applyFont="1" applyFill="1"/>
    <xf numFmtId="0" fontId="39" fillId="23" borderId="0" xfId="0" applyFont="1" applyFill="1" applyAlignment="1">
      <alignment vertical="center"/>
    </xf>
    <xf numFmtId="0" fontId="1" fillId="23" borderId="0" xfId="0" applyFont="1" applyFill="1" applyAlignment="1">
      <alignment vertical="center"/>
    </xf>
    <xf numFmtId="0" fontId="36" fillId="23" borderId="0" xfId="0" applyFont="1" applyFill="1" applyAlignment="1">
      <alignment vertical="center"/>
    </xf>
    <xf numFmtId="0" fontId="28" fillId="23" borderId="0" xfId="0" applyFont="1" applyFill="1" applyAlignment="1">
      <alignment vertical="center"/>
    </xf>
    <xf numFmtId="0" fontId="40" fillId="0" borderId="0" xfId="0" applyFont="1" applyAlignment="1">
      <alignment wrapText="1"/>
    </xf>
    <xf numFmtId="0" fontId="17" fillId="9" borderId="22" xfId="17" applyFill="1" applyBorder="1" applyAlignment="1">
      <alignment vertical="center"/>
    </xf>
    <xf numFmtId="0" fontId="20" fillId="8" borderId="0" xfId="10" applyFont="1" applyFill="1" applyAlignment="1">
      <alignment horizontal="left" vertical="top" wrapText="1"/>
    </xf>
    <xf numFmtId="0" fontId="24" fillId="3" borderId="0" xfId="10" applyFont="1" applyAlignment="1">
      <alignment horizontal="right" vertical="top"/>
    </xf>
    <xf numFmtId="0" fontId="20" fillId="3" borderId="0" xfId="10" applyFont="1" applyAlignment="1">
      <alignment horizontal="left" vertical="center" wrapText="1"/>
    </xf>
    <xf numFmtId="0" fontId="20" fillId="3" borderId="0" xfId="10" applyFont="1"/>
    <xf numFmtId="0" fontId="38" fillId="0" borderId="0" xfId="16" applyFont="1" applyFill="1"/>
    <xf numFmtId="0" fontId="30" fillId="0" borderId="0" xfId="0" applyFont="1"/>
    <xf numFmtId="0" fontId="17" fillId="3" borderId="0" xfId="17" applyFill="1" applyAlignment="1">
      <alignment horizontal="left" vertical="center" wrapText="1"/>
    </xf>
    <xf numFmtId="0" fontId="41" fillId="23" borderId="0" xfId="0" applyFont="1" applyFill="1" applyAlignment="1">
      <alignment horizontal="left" vertical="center"/>
    </xf>
    <xf numFmtId="0" fontId="41" fillId="23" borderId="0" xfId="0" applyFont="1" applyFill="1" applyAlignment="1">
      <alignment horizontal="center" vertical="center"/>
    </xf>
    <xf numFmtId="0" fontId="6" fillId="0" borderId="0" xfId="0" applyFont="1"/>
    <xf numFmtId="0" fontId="0" fillId="0" borderId="0" xfId="0"/>
    <xf numFmtId="3" fontId="7" fillId="0" borderId="0" xfId="0" applyNumberFormat="1" applyFont="1" applyAlignment="1">
      <alignment horizontal="center" vertical="top"/>
    </xf>
    <xf numFmtId="49" fontId="28" fillId="8" borderId="0" xfId="3" applyNumberFormat="1" applyFont="1" applyFill="1" applyAlignment="1">
      <alignment horizontal="left" vertical="center" wrapText="1" indent="1"/>
    </xf>
    <xf numFmtId="165" fontId="7" fillId="12" borderId="5" xfId="0" applyNumberFormat="1" applyFont="1" applyFill="1" applyBorder="1" applyAlignment="1">
      <alignment horizontal="right"/>
    </xf>
    <xf numFmtId="165" fontId="7" fillId="14" borderId="5" xfId="0" applyNumberFormat="1" applyFont="1" applyFill="1" applyBorder="1" applyAlignment="1">
      <alignment horizontal="right"/>
    </xf>
    <xf numFmtId="0" fontId="0" fillId="0" borderId="0" xfId="0" applyAlignment="1">
      <alignment horizontal="right"/>
    </xf>
  </cellXfs>
  <cellStyles count="18">
    <cellStyle name="Comma 2" xfId="2" xr:uid="{9E496E9E-D36B-4FE6-826F-DC394E9E3038}"/>
    <cellStyle name="Comma 3" xfId="8" xr:uid="{C78E0BBD-06DB-4915-8687-969C3884D313}"/>
    <cellStyle name="Comma 3 2" xfId="15" xr:uid="{D8CFA0FF-54CB-462A-B989-3BDACEE1FAB2}"/>
    <cellStyle name="Hyperlink" xfId="17" builtinId="8"/>
    <cellStyle name="Hyperlink 2" xfId="5" xr:uid="{5ED692A7-F3D7-426F-A6F7-6F404FB4451A}"/>
    <cellStyle name="Normal" xfId="0" builtinId="0"/>
    <cellStyle name="Normal 2" xfId="3" xr:uid="{2125055D-FF10-4A93-9E97-2A82E7E3C4A1}"/>
    <cellStyle name="Normal 3" xfId="11" xr:uid="{0666135B-707A-4F51-9803-FD235A0C59DE}"/>
    <cellStyle name="Normal 3 2" xfId="4" xr:uid="{49B20D8B-3F8C-489C-AB00-4CD58FBC87D4}"/>
    <cellStyle name="Normal 3 2 2" xfId="9" xr:uid="{403D9991-F113-4248-8344-18C32EBE440A}"/>
    <cellStyle name="Normal 3 2 3" xfId="13" xr:uid="{54095C19-7B8A-472C-A1F5-4FFE60650006}"/>
    <cellStyle name="Normal 3 2 4" xfId="16" xr:uid="{F8157ABB-31F3-4CC9-B88D-21C5C7687D3C}"/>
    <cellStyle name="Normal 3 3" xfId="6" xr:uid="{601F2DC7-29E0-4CDC-B059-FA4A732ACD07}"/>
    <cellStyle name="Normal 3 3 2" xfId="10" xr:uid="{1BD18E24-696F-49FF-BC4D-9A12D92ED035}"/>
    <cellStyle name="Per cent" xfId="1" builtinId="5"/>
    <cellStyle name="Percent 2" xfId="7" xr:uid="{A45B93AA-6B86-4678-AF58-D11D63E27AEA}"/>
    <cellStyle name="Percent 2 2" xfId="14" xr:uid="{B851C054-CD4F-4A36-A49E-6F4022E38BAE}"/>
    <cellStyle name="Percent 3" xfId="12" xr:uid="{8EA1DD5C-481F-43B1-AA69-D7DD79731B67}"/>
  </cellStyles>
  <dxfs count="30">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National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1C4E-4AA7-A78D-E899C0D91EF4}"/>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1C4E-4AA7-A78D-E899C0D91EF4}"/>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1.7976931348623157E+30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National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82A1-429E-8EC6-5AC11E13442C}"/>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82A1-429E-8EC6-5AC11E13442C}"/>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1.7976931348623157E+30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private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Dentists!$B$12:$M$12</c15:sqref>
                  </c15:fullRef>
                </c:ext>
              </c:extLst>
              <c:f>(Dentists!$B$12,Dentists!$G$12,Dentists!$K$12:$M$12)</c:f>
              <c:numCache>
                <c:formatCode>_-* #,##0_-;\-* #,##0_-;_-* "-"??_-;_-@_-</c:formatCode>
                <c:ptCount val="5"/>
                <c:pt idx="0">
                  <c:v>218</c:v>
                </c:pt>
                <c:pt idx="1">
                  <c:v>253.2</c:v>
                </c:pt>
                <c:pt idx="2">
                  <c:v>270.39999999999998</c:v>
                </c:pt>
                <c:pt idx="3">
                  <c:v>285.60000000000002</c:v>
                </c:pt>
                <c:pt idx="4">
                  <c:v>302.5</c:v>
                </c:pt>
              </c:numCache>
            </c:numRef>
          </c:val>
          <c:smooth val="0"/>
          <c:extLst>
            <c:ext xmlns:c16="http://schemas.microsoft.com/office/drawing/2014/chart" uri="{C3380CC4-5D6E-409C-BE32-E72D297353CC}">
              <c16:uniqueId val="{00000000-55FD-4C3E-98B0-64FC470DA2F1}"/>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Dentists!$B$24:$M$24</c15:sqref>
                  </c15:fullRef>
                </c:ext>
              </c:extLst>
              <c:f>(Dentists!$B$24,Dentists!$G$24,Dentists!$K$24:$M$24)</c:f>
              <c:numCache>
                <c:formatCode>_-* #,##0_-;\-* #,##0_-;_-* "-"??_-;_-@_-</c:formatCode>
                <c:ptCount val="5"/>
                <c:pt idx="1">
                  <c:v>254.13</c:v>
                </c:pt>
                <c:pt idx="2">
                  <c:v>263.64</c:v>
                </c:pt>
                <c:pt idx="3">
                  <c:v>271.91000000000003</c:v>
                </c:pt>
                <c:pt idx="4">
                  <c:v>274.20999999999998</c:v>
                </c:pt>
              </c:numCache>
            </c:numRef>
          </c:val>
          <c:smooth val="0"/>
          <c:extLst>
            <c:ext xmlns:c16="http://schemas.microsoft.com/office/drawing/2014/chart" uri="{C3380CC4-5D6E-409C-BE32-E72D297353CC}">
              <c16:uniqueId val="{00000001-55FD-4C3E-98B0-64FC470DA2F1}"/>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Dentists!$B$33:$M$33</c15:sqref>
                  </c15:fullRef>
                </c:ext>
              </c:extLst>
              <c:f>(Dentists!$B$33,Dentists!$G$33,Dentists!$K$33:$M$33)</c:f>
              <c:numCache>
                <c:formatCode>_-* #,##0_-;\-* #,##0_-;_-* "-"??_-;_-@_-</c:formatCode>
                <c:ptCount val="5"/>
              </c:numCache>
            </c:numRef>
          </c:val>
          <c:smooth val="0"/>
          <c:extLst>
            <c:ext xmlns:c16="http://schemas.microsoft.com/office/drawing/2014/chart" uri="{C3380CC4-5D6E-409C-BE32-E72D297353CC}">
              <c16:uniqueId val="{00000002-55FD-4C3E-98B0-64FC470DA2F1}"/>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private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Dentists!$B$40:$M$40</c15:sqref>
                  </c15:fullRef>
                </c:ext>
              </c:extLst>
              <c:f>(Dentists!$B$40,Dentists!$G$40,Dentists!$K$40:$M$40)</c:f>
              <c:numCache>
                <c:formatCode>_-* #,##0.0_-;\-* #,##0.0_-;_-* "-"??_-;_-@_-</c:formatCode>
                <c:ptCount val="5"/>
                <c:pt idx="0">
                  <c:v>190.2192</c:v>
                </c:pt>
                <c:pt idx="1">
                  <c:v>223.48474999999999</c:v>
                </c:pt>
                <c:pt idx="2">
                  <c:v>237.46216000000001</c:v>
                </c:pt>
                <c:pt idx="3">
                  <c:v>249.43594999999999</c:v>
                </c:pt>
                <c:pt idx="4">
                  <c:v>265.55916000000002</c:v>
                </c:pt>
              </c:numCache>
            </c:numRef>
          </c:val>
          <c:smooth val="0"/>
          <c:extLst>
            <c:ext xmlns:c16="http://schemas.microsoft.com/office/drawing/2014/chart" uri="{C3380CC4-5D6E-409C-BE32-E72D297353CC}">
              <c16:uniqueId val="{00000000-F23D-445D-94A6-1CA64874DE6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Dentists!$B$52:$M$52</c15:sqref>
                  </c15:fullRef>
                </c:ext>
              </c:extLst>
              <c:f>(Dentists!$B$52,Dentists!$G$52,Dentists!$K$52:$M$52)</c:f>
              <c:numCache>
                <c:formatCode>_-* #,##0.0_-;\-* #,##0.0_-;_-* "-"??_-;_-@_-</c:formatCode>
                <c:ptCount val="5"/>
                <c:pt idx="1">
                  <c:v>224.1</c:v>
                </c:pt>
                <c:pt idx="2">
                  <c:v>231.5</c:v>
                </c:pt>
                <c:pt idx="3">
                  <c:v>237.3</c:v>
                </c:pt>
                <c:pt idx="4">
                  <c:v>240.7</c:v>
                </c:pt>
              </c:numCache>
            </c:numRef>
          </c:val>
          <c:smooth val="0"/>
          <c:extLst>
            <c:ext xmlns:c16="http://schemas.microsoft.com/office/drawing/2014/chart" uri="{C3380CC4-5D6E-409C-BE32-E72D297353CC}">
              <c16:uniqueId val="{00000001-F23D-445D-94A6-1CA64874DE6B}"/>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Dentists!$B$61:$M$61</c15:sqref>
                  </c15:fullRef>
                </c:ext>
              </c:extLst>
              <c:f>(Dentists!$B$61,Dentists!$G$61,Dentists!$K$61:$M$61)</c:f>
              <c:numCache>
                <c:formatCode>_-* #,##0.0_-;\-* #,##0.0_-;_-* "-"??_-;_-@_-</c:formatCode>
                <c:ptCount val="5"/>
              </c:numCache>
            </c:numRef>
          </c:val>
          <c:smooth val="0"/>
          <c:extLst>
            <c:ext xmlns:c16="http://schemas.microsoft.com/office/drawing/2014/chart" uri="{C3380CC4-5D6E-409C-BE32-E72D297353CC}">
              <c16:uniqueId val="{00000002-F23D-445D-94A6-1CA64874DE6B}"/>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public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Dentists!$B$39:$M$39</c15:sqref>
                  </c15:fullRef>
                </c:ext>
              </c:extLst>
              <c:f>(Dentists!$B$39,Dentists!$G$39,Dentists!$K$39:$M$39)</c:f>
              <c:numCache>
                <c:formatCode>_-* #,##0.0_-;\-* #,##0.0_-;_-* "-"??_-;_-@_-</c:formatCode>
                <c:ptCount val="5"/>
                <c:pt idx="0">
                  <c:v>49.846600000000002</c:v>
                </c:pt>
                <c:pt idx="1">
                  <c:v>36.221310000000003</c:v>
                </c:pt>
                <c:pt idx="2">
                  <c:v>27.68927</c:v>
                </c:pt>
                <c:pt idx="3">
                  <c:v>25.881869999999999</c:v>
                </c:pt>
                <c:pt idx="4">
                  <c:v>28.875250000000001</c:v>
                </c:pt>
              </c:numCache>
            </c:numRef>
          </c:val>
          <c:smooth val="0"/>
          <c:extLst>
            <c:ext xmlns:c16="http://schemas.microsoft.com/office/drawing/2014/chart" uri="{C3380CC4-5D6E-409C-BE32-E72D297353CC}">
              <c16:uniqueId val="{00000000-025F-476F-813E-E74BBE20E0D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Dentists!$B$51:$M$51</c15:sqref>
                  </c15:fullRef>
                </c:ext>
              </c:extLst>
              <c:f>(Dentists!$B$51,Dentists!$G$51,Dentists!$K$51:$M$51)</c:f>
              <c:numCache>
                <c:formatCode>_-* #,##0.0_-;\-* #,##0.0_-;_-* "-"??_-;_-@_-</c:formatCode>
                <c:ptCount val="5"/>
                <c:pt idx="1">
                  <c:v>40.9</c:v>
                </c:pt>
                <c:pt idx="2">
                  <c:v>42.3</c:v>
                </c:pt>
                <c:pt idx="3">
                  <c:v>43.3</c:v>
                </c:pt>
                <c:pt idx="4">
                  <c:v>44</c:v>
                </c:pt>
              </c:numCache>
            </c:numRef>
          </c:val>
          <c:smooth val="0"/>
          <c:extLst>
            <c:ext xmlns:c16="http://schemas.microsoft.com/office/drawing/2014/chart" uri="{C3380CC4-5D6E-409C-BE32-E72D297353CC}">
              <c16:uniqueId val="{00000001-025F-476F-813E-E74BBE20E0DB}"/>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Dentists!$B$57:$M$57</c15:sqref>
                  </c15:fullRef>
                </c:ext>
              </c:extLst>
              <c:f>(Dentists!$B$57,Dentists!$G$57,Dentists!$K$57:$M$57)</c:f>
              <c:numCache>
                <c:formatCode>_-* #,##0.0_-;\-* #,##0.0_-;_-* "-"??_-;_-@_-</c:formatCode>
                <c:ptCount val="5"/>
                <c:pt idx="1">
                  <c:v>90.1</c:v>
                </c:pt>
                <c:pt idx="2">
                  <c:v>93.1</c:v>
                </c:pt>
                <c:pt idx="3">
                  <c:v>95.4</c:v>
                </c:pt>
                <c:pt idx="4">
                  <c:v>96.8</c:v>
                </c:pt>
              </c:numCache>
            </c:numRef>
          </c:val>
          <c:smooth val="0"/>
          <c:extLst>
            <c:ext xmlns:c16="http://schemas.microsoft.com/office/drawing/2014/chart" uri="{C3380CC4-5D6E-409C-BE32-E72D297353CC}">
              <c16:uniqueId val="{00000002-025F-476F-813E-E74BBE20E0DB}"/>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public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Dentists!$B$11:$M$11</c15:sqref>
                  </c15:fullRef>
                </c:ext>
              </c:extLst>
              <c:f>(Dentists!$B$11,Dentists!$G$11,Dentists!$K$11:$M$11)</c:f>
              <c:numCache>
                <c:formatCode>_-* #,##0_-;\-* #,##0_-;_-* "-"??_-;_-@_-</c:formatCode>
                <c:ptCount val="5"/>
                <c:pt idx="0">
                  <c:v>66</c:v>
                </c:pt>
                <c:pt idx="1">
                  <c:v>48.7</c:v>
                </c:pt>
                <c:pt idx="2">
                  <c:v>38.700000000000003</c:v>
                </c:pt>
                <c:pt idx="3">
                  <c:v>39.4</c:v>
                </c:pt>
                <c:pt idx="4">
                  <c:v>42.4</c:v>
                </c:pt>
              </c:numCache>
            </c:numRef>
          </c:val>
          <c:smooth val="0"/>
          <c:extLst>
            <c:ext xmlns:c16="http://schemas.microsoft.com/office/drawing/2014/chart" uri="{C3380CC4-5D6E-409C-BE32-E72D297353CC}">
              <c16:uniqueId val="{00000000-355B-4F5F-82EC-ECAB4D5AF414}"/>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Dentists!$B$23:$M$23</c15:sqref>
                  </c15:fullRef>
                </c:ext>
              </c:extLst>
              <c:f>(Dentists!$B$23,Dentists!$G$23,Dentists!$K$23:$M$23)</c:f>
              <c:numCache>
                <c:formatCode>_-* #,##0_-;\-* #,##0_-;_-* "-"??_-;_-@_-</c:formatCode>
                <c:ptCount val="5"/>
                <c:pt idx="1">
                  <c:v>55.66</c:v>
                </c:pt>
                <c:pt idx="2">
                  <c:v>60.15</c:v>
                </c:pt>
                <c:pt idx="3">
                  <c:v>66.28</c:v>
                </c:pt>
                <c:pt idx="4">
                  <c:v>64.91</c:v>
                </c:pt>
              </c:numCache>
            </c:numRef>
          </c:val>
          <c:smooth val="0"/>
          <c:extLst>
            <c:ext xmlns:c16="http://schemas.microsoft.com/office/drawing/2014/chart" uri="{C3380CC4-5D6E-409C-BE32-E72D297353CC}">
              <c16:uniqueId val="{00000001-355B-4F5F-82EC-ECAB4D5AF414}"/>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Dentists!$B$29:$M$29</c15:sqref>
                  </c15:fullRef>
                </c:ext>
              </c:extLst>
              <c:f>(Dentists!$B$29,Dentists!$G$29,Dentists!$K$29:$M$29)</c:f>
              <c:numCache>
                <c:formatCode>_-* #,##0_-;\-* #,##0_-;_-* "-"??_-;_-@_-</c:formatCode>
                <c:ptCount val="5"/>
                <c:pt idx="1">
                  <c:v>122.5</c:v>
                </c:pt>
                <c:pt idx="2">
                  <c:v>132.37</c:v>
                </c:pt>
                <c:pt idx="3">
                  <c:v>145.86000000000001</c:v>
                </c:pt>
                <c:pt idx="4">
                  <c:v>142.88</c:v>
                </c:pt>
              </c:numCache>
            </c:numRef>
          </c:val>
          <c:smooth val="0"/>
          <c:extLst>
            <c:ext xmlns:c16="http://schemas.microsoft.com/office/drawing/2014/chart" uri="{C3380CC4-5D6E-409C-BE32-E72D297353CC}">
              <c16:uniqueId val="{00000002-355B-4F5F-82EC-ECAB4D5AF414}"/>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Dentists!$B$38:$M$38</c15:sqref>
                  </c15:fullRef>
                </c:ext>
              </c:extLst>
              <c:f>(Dentists!$B$38,Dentists!$G$38,Dentists!$K$38:$M$38)</c:f>
              <c:numCache>
                <c:formatCode>_-* #,##0.0_-;\-* #,##0.0_-;_-* "-"??_-;_-@_-</c:formatCode>
                <c:ptCount val="5"/>
                <c:pt idx="0">
                  <c:v>240.0658</c:v>
                </c:pt>
                <c:pt idx="1">
                  <c:v>259.70605999999998</c:v>
                </c:pt>
                <c:pt idx="2">
                  <c:v>265.15145000000001</c:v>
                </c:pt>
                <c:pt idx="3">
                  <c:v>275.31783999999999</c:v>
                </c:pt>
                <c:pt idx="4">
                  <c:v>294.43441999999999</c:v>
                </c:pt>
              </c:numCache>
            </c:numRef>
          </c:val>
          <c:smooth val="0"/>
          <c:extLst>
            <c:ext xmlns:c16="http://schemas.microsoft.com/office/drawing/2014/chart" uri="{C3380CC4-5D6E-409C-BE32-E72D297353CC}">
              <c16:uniqueId val="{00000000-D96A-4877-B7C3-0E4251E379C7}"/>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Dentists!$B$50:$M$50</c15:sqref>
                  </c15:fullRef>
                </c:ext>
              </c:extLst>
              <c:f>(Dentists!$B$50,Dentists!$G$50,Dentists!$K$50:$M$50)</c:f>
              <c:numCache>
                <c:formatCode>_-* #,##0.0_-;\-* #,##0.0_-;_-* "-"??_-;_-@_-</c:formatCode>
                <c:ptCount val="5"/>
                <c:pt idx="1">
                  <c:v>265</c:v>
                </c:pt>
                <c:pt idx="2">
                  <c:v>273.8</c:v>
                </c:pt>
                <c:pt idx="3">
                  <c:v>280.7</c:v>
                </c:pt>
                <c:pt idx="4">
                  <c:v>284.7</c:v>
                </c:pt>
              </c:numCache>
            </c:numRef>
          </c:val>
          <c:smooth val="0"/>
          <c:extLst>
            <c:ext xmlns:c16="http://schemas.microsoft.com/office/drawing/2014/chart" uri="{C3380CC4-5D6E-409C-BE32-E72D297353CC}">
              <c16:uniqueId val="{00000001-D96A-4877-B7C3-0E4251E379C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AU" sz="1000" b="0" i="0" u="none" strike="noStrike" kern="1200" baseline="0">
                    <a:solidFill>
                      <a:sysClr val="windowText" lastClr="000000">
                        <a:lumMod val="65000"/>
                        <a:lumOff val="35000"/>
                      </a:sysClr>
                    </a:solidFill>
                  </a:rPr>
                  <a:t>Calendar Year</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Dentists!$B$10:$M$10</c15:sqref>
                  </c15:fullRef>
                </c:ext>
              </c:extLst>
              <c:f>(Dentists!$B$10,Dentists!$G$10,Dentists!$K$10:$M$10)</c:f>
              <c:numCache>
                <c:formatCode>_-* #,##0_-;\-* #,##0_-;_-* "-"??_-;_-@_-</c:formatCode>
                <c:ptCount val="5"/>
                <c:pt idx="0">
                  <c:v>262</c:v>
                </c:pt>
                <c:pt idx="1">
                  <c:v>283.8</c:v>
                </c:pt>
                <c:pt idx="2">
                  <c:v>293.89999999999998</c:v>
                </c:pt>
                <c:pt idx="3">
                  <c:v>310.7</c:v>
                </c:pt>
                <c:pt idx="4">
                  <c:v>330.5</c:v>
                </c:pt>
              </c:numCache>
            </c:numRef>
          </c:val>
          <c:smooth val="0"/>
          <c:extLst>
            <c:ext xmlns:c16="http://schemas.microsoft.com/office/drawing/2014/chart" uri="{C3380CC4-5D6E-409C-BE32-E72D297353CC}">
              <c16:uniqueId val="{00000000-9248-4030-82DA-F34F2F69EC25}"/>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Dentists!$B$22:$M$22</c15:sqref>
                  </c15:fullRef>
                </c:ext>
              </c:extLst>
              <c:f>(Dentists!$B$22,Dentists!$G$22,Dentists!$K$22:$M$22)</c:f>
              <c:numCache>
                <c:formatCode>_-* #,##0_-;\-* #,##0_-;_-* "-"??_-;_-@_-</c:formatCode>
                <c:ptCount val="5"/>
                <c:pt idx="1">
                  <c:v>289.79000000000002</c:v>
                </c:pt>
                <c:pt idx="2">
                  <c:v>303.54000000000002</c:v>
                </c:pt>
                <c:pt idx="3">
                  <c:v>316.92</c:v>
                </c:pt>
                <c:pt idx="4">
                  <c:v>319.63</c:v>
                </c:pt>
              </c:numCache>
            </c:numRef>
          </c:val>
          <c:smooth val="0"/>
          <c:extLst>
            <c:ext xmlns:c16="http://schemas.microsoft.com/office/drawing/2014/chart" uri="{C3380CC4-5D6E-409C-BE32-E72D297353CC}">
              <c16:uniqueId val="{00000001-9248-4030-82DA-F34F2F69EC25}"/>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a:t>
                </a:r>
                <a:r>
                  <a:rPr lang="en-AU" baseline="0"/>
                  <a:t> Year</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AU"/>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private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Dental'!$B$12:$M$12</c15:sqref>
                  </c15:fullRef>
                </c:ext>
              </c:extLst>
              <c:f>('Allied Dental'!$B$12,'Allied Dental'!$G$12,'Allied Dental'!$K$12:$M$12)</c:f>
              <c:numCache>
                <c:formatCode>_-* #,##0_-;\-* #,##0_-;_-* "-"??_-;_-@_-</c:formatCode>
                <c:ptCount val="5"/>
                <c:pt idx="0">
                  <c:v>66</c:v>
                </c:pt>
                <c:pt idx="1">
                  <c:v>76.5</c:v>
                </c:pt>
                <c:pt idx="2">
                  <c:v>72</c:v>
                </c:pt>
                <c:pt idx="3">
                  <c:v>69.599999999999994</c:v>
                </c:pt>
                <c:pt idx="4">
                  <c:v>70.900000000000006</c:v>
                </c:pt>
              </c:numCache>
            </c:numRef>
          </c:val>
          <c:smooth val="0"/>
          <c:extLst>
            <c:ext xmlns:c16="http://schemas.microsoft.com/office/drawing/2014/chart" uri="{C3380CC4-5D6E-409C-BE32-E72D297353CC}">
              <c16:uniqueId val="{00000000-13A0-4C3F-A779-2B00997981C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Dental'!$B$24:$M$24</c15:sqref>
                  </c15:fullRef>
                </c:ext>
              </c:extLst>
              <c:f>('Allied Dental'!$B$24,'Allied Dental'!$G$24,'Allied Dental'!$K$24:$M$24)</c:f>
              <c:numCache>
                <c:formatCode>_-* #,##0_-;\-* #,##0_-;_-* "-"??_-;_-@_-</c:formatCode>
                <c:ptCount val="5"/>
                <c:pt idx="1">
                  <c:v>74.819999999999993</c:v>
                </c:pt>
                <c:pt idx="2">
                  <c:v>76.09</c:v>
                </c:pt>
                <c:pt idx="3">
                  <c:v>76.34</c:v>
                </c:pt>
                <c:pt idx="4">
                  <c:v>74.08</c:v>
                </c:pt>
              </c:numCache>
            </c:numRef>
          </c:val>
          <c:smooth val="0"/>
          <c:extLst>
            <c:ext xmlns:c16="http://schemas.microsoft.com/office/drawing/2014/chart" uri="{C3380CC4-5D6E-409C-BE32-E72D297353CC}">
              <c16:uniqueId val="{00000001-13A0-4C3F-A779-2B00997981C7}"/>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Dental'!$B$33:$M$33</c15:sqref>
                  </c15:fullRef>
                </c:ext>
              </c:extLst>
              <c:f>('Allied Dental'!$B$33,'Allied Dental'!$G$33,'Allied Dental'!$K$33:$M$33)</c:f>
              <c:numCache>
                <c:formatCode>_-* #,##0_-;\-* #,##0_-;_-* "-"??_-;_-@_-</c:formatCode>
                <c:ptCount val="5"/>
              </c:numCache>
            </c:numRef>
          </c:val>
          <c:smooth val="0"/>
          <c:extLst>
            <c:ext xmlns:c16="http://schemas.microsoft.com/office/drawing/2014/chart" uri="{C3380CC4-5D6E-409C-BE32-E72D297353CC}">
              <c16:uniqueId val="{00000002-13A0-4C3F-A779-2B00997981C7}"/>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private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Dental'!$B$40:$M$40</c15:sqref>
                  </c15:fullRef>
                </c:ext>
              </c:extLst>
              <c:f>('Allied Dental'!$B$40,'Allied Dental'!$G$40,'Allied Dental'!$K$40:$M$40)</c:f>
              <c:numCache>
                <c:formatCode>_-* #,##0.0_-;\-* #,##0.0_-;_-* "-"??_-;_-@_-</c:formatCode>
                <c:ptCount val="5"/>
                <c:pt idx="0">
                  <c:v>60.469900000000003</c:v>
                </c:pt>
                <c:pt idx="1">
                  <c:v>65.160269999999997</c:v>
                </c:pt>
                <c:pt idx="2">
                  <c:v>60.119780000000006</c:v>
                </c:pt>
                <c:pt idx="3">
                  <c:v>58.32864</c:v>
                </c:pt>
                <c:pt idx="4">
                  <c:v>61.419519999999999</c:v>
                </c:pt>
              </c:numCache>
            </c:numRef>
          </c:val>
          <c:smooth val="0"/>
          <c:extLst>
            <c:ext xmlns:c16="http://schemas.microsoft.com/office/drawing/2014/chart" uri="{C3380CC4-5D6E-409C-BE32-E72D297353CC}">
              <c16:uniqueId val="{00000000-1A0E-48DE-8B26-F04EFA7B7B29}"/>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Dental'!$B$52:$M$52</c15:sqref>
                  </c15:fullRef>
                </c:ext>
              </c:extLst>
              <c:f>('Allied Dental'!$B$52,'Allied Dental'!$G$52,'Allied Dental'!$K$52:$M$52)</c:f>
              <c:numCache>
                <c:formatCode>_-* #,##0.0_-;\-* #,##0.0_-;_-* "-"??_-;_-@_-</c:formatCode>
                <c:ptCount val="5"/>
                <c:pt idx="1">
                  <c:v>63.1</c:v>
                </c:pt>
                <c:pt idx="2">
                  <c:v>63.4</c:v>
                </c:pt>
                <c:pt idx="3">
                  <c:v>64.099999999999994</c:v>
                </c:pt>
                <c:pt idx="4">
                  <c:v>64.400000000000006</c:v>
                </c:pt>
              </c:numCache>
            </c:numRef>
          </c:val>
          <c:smooth val="0"/>
          <c:extLst>
            <c:ext xmlns:c16="http://schemas.microsoft.com/office/drawing/2014/chart" uri="{C3380CC4-5D6E-409C-BE32-E72D297353CC}">
              <c16:uniqueId val="{00000001-1A0E-48DE-8B26-F04EFA7B7B29}"/>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Dental'!$B$61:$M$61</c15:sqref>
                  </c15:fullRef>
                </c:ext>
              </c:extLst>
              <c:f>('Allied Dental'!$B$61,'Allied Dental'!$G$61,'Allied Dental'!$K$61:$M$61)</c:f>
              <c:numCache>
                <c:formatCode>_-* #,##0.0_-;\-* #,##0.0_-;_-* "-"??_-;_-@_-</c:formatCode>
                <c:ptCount val="5"/>
              </c:numCache>
            </c:numRef>
          </c:val>
          <c:smooth val="0"/>
          <c:extLst>
            <c:ext xmlns:c16="http://schemas.microsoft.com/office/drawing/2014/chart" uri="{C3380CC4-5D6E-409C-BE32-E72D297353CC}">
              <c16:uniqueId val="{00000002-1A0E-48DE-8B26-F04EFA7B7B29}"/>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public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Dental'!$B$39:$M$39</c15:sqref>
                  </c15:fullRef>
                </c:ext>
              </c:extLst>
              <c:f>('Allied Dental'!$B$39,'Allied Dental'!$G$39,'Allied Dental'!$K$39:$M$39)</c:f>
              <c:numCache>
                <c:formatCode>_-* #,##0.0_-;\-* #,##0.0_-;_-* "-"??_-;_-@_-</c:formatCode>
                <c:ptCount val="5"/>
                <c:pt idx="0">
                  <c:v>52.8459</c:v>
                </c:pt>
                <c:pt idx="1">
                  <c:v>41.257629999999999</c:v>
                </c:pt>
                <c:pt idx="2">
                  <c:v>37.363640000000004</c:v>
                </c:pt>
                <c:pt idx="3">
                  <c:v>35.39396</c:v>
                </c:pt>
                <c:pt idx="4">
                  <c:v>32.539940000000001</c:v>
                </c:pt>
              </c:numCache>
            </c:numRef>
          </c:val>
          <c:smooth val="0"/>
          <c:extLst>
            <c:ext xmlns:c16="http://schemas.microsoft.com/office/drawing/2014/chart" uri="{C3380CC4-5D6E-409C-BE32-E72D297353CC}">
              <c16:uniqueId val="{00000000-BAC0-4EFE-87AF-EA296C33637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Dental'!$B$51:$M$51</c15:sqref>
                  </c15:fullRef>
                </c:ext>
              </c:extLst>
              <c:f>('Allied Dental'!$B$51,'Allied Dental'!$G$51,'Allied Dental'!$K$51:$M$51)</c:f>
              <c:numCache>
                <c:formatCode>_-* #,##0.0_-;\-* #,##0.0_-;_-* "-"??_-;_-@_-</c:formatCode>
                <c:ptCount val="5"/>
                <c:pt idx="1">
                  <c:v>44.099999999999994</c:v>
                </c:pt>
                <c:pt idx="2">
                  <c:v>40.9</c:v>
                </c:pt>
                <c:pt idx="3">
                  <c:v>38.799999999999997</c:v>
                </c:pt>
                <c:pt idx="4">
                  <c:v>38.1</c:v>
                </c:pt>
              </c:numCache>
            </c:numRef>
          </c:val>
          <c:smooth val="0"/>
          <c:extLst>
            <c:ext xmlns:c16="http://schemas.microsoft.com/office/drawing/2014/chart" uri="{C3380CC4-5D6E-409C-BE32-E72D297353CC}">
              <c16:uniqueId val="{00000001-BAC0-4EFE-87AF-EA296C336377}"/>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Dental'!$B$57:$M$57</c15:sqref>
                  </c15:fullRef>
                </c:ext>
              </c:extLst>
              <c:f>('Allied Dental'!$B$57,'Allied Dental'!$G$57,'Allied Dental'!$K$57:$M$57)</c:f>
              <c:numCache>
                <c:formatCode>_-* #,##0.0_-;\-* #,##0.0_-;_-* "-"??_-;_-@_-</c:formatCode>
                <c:ptCount val="5"/>
                <c:pt idx="1">
                  <c:v>97</c:v>
                </c:pt>
                <c:pt idx="2">
                  <c:v>90</c:v>
                </c:pt>
                <c:pt idx="3">
                  <c:v>85.4</c:v>
                </c:pt>
                <c:pt idx="4">
                  <c:v>83.7</c:v>
                </c:pt>
              </c:numCache>
            </c:numRef>
          </c:val>
          <c:smooth val="0"/>
          <c:extLst>
            <c:ext xmlns:c16="http://schemas.microsoft.com/office/drawing/2014/chart" uri="{C3380CC4-5D6E-409C-BE32-E72D297353CC}">
              <c16:uniqueId val="{00000002-BAC0-4EFE-87AF-EA296C33637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public sector: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Dental'!$B$11:$M$11</c15:sqref>
                  </c15:fullRef>
                </c:ext>
              </c:extLst>
              <c:f>('Allied Dental'!$B$11,'Allied Dental'!$G$11,'Allied Dental'!$K$11:$M$11)</c:f>
              <c:numCache>
                <c:formatCode>_-* #,##0_-;\-* #,##0_-;_-* "-"??_-;_-@_-</c:formatCode>
                <c:ptCount val="5"/>
                <c:pt idx="0">
                  <c:v>63</c:v>
                </c:pt>
                <c:pt idx="1">
                  <c:v>50.1</c:v>
                </c:pt>
                <c:pt idx="2">
                  <c:v>46.4</c:v>
                </c:pt>
                <c:pt idx="3">
                  <c:v>41.7</c:v>
                </c:pt>
                <c:pt idx="4">
                  <c:v>40.200000000000003</c:v>
                </c:pt>
              </c:numCache>
            </c:numRef>
          </c:val>
          <c:smooth val="0"/>
          <c:extLst>
            <c:ext xmlns:c16="http://schemas.microsoft.com/office/drawing/2014/chart" uri="{C3380CC4-5D6E-409C-BE32-E72D297353CC}">
              <c16:uniqueId val="{00000000-D807-4DAD-9209-0C27FD92279F}"/>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Dental'!$B$23:$M$23</c15:sqref>
                  </c15:fullRef>
                </c:ext>
              </c:extLst>
              <c:f>('Allied Dental'!$B$23,'Allied Dental'!$G$23,'Allied Dental'!$K$23:$M$23)</c:f>
              <c:numCache>
                <c:formatCode>_-* #,##0_-;\-* #,##0_-;_-* "-"??_-;_-@_-</c:formatCode>
                <c:ptCount val="5"/>
                <c:pt idx="1">
                  <c:v>55.36</c:v>
                </c:pt>
                <c:pt idx="2">
                  <c:v>51.28</c:v>
                </c:pt>
                <c:pt idx="3">
                  <c:v>48.67</c:v>
                </c:pt>
                <c:pt idx="4">
                  <c:v>47.85</c:v>
                </c:pt>
              </c:numCache>
            </c:numRef>
          </c:val>
          <c:smooth val="0"/>
          <c:extLst>
            <c:ext xmlns:c16="http://schemas.microsoft.com/office/drawing/2014/chart" uri="{C3380CC4-5D6E-409C-BE32-E72D297353CC}">
              <c16:uniqueId val="{00000001-D807-4DAD-9209-0C27FD92279F}"/>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Dental'!$B$29:$M$29</c15:sqref>
                  </c15:fullRef>
                </c:ext>
              </c:extLst>
              <c:f>('Allied Dental'!$B$29,'Allied Dental'!$G$29,'Allied Dental'!$K$29:$M$29)</c:f>
              <c:numCache>
                <c:formatCode>_-* #,##0_-;\-* #,##0_-;_-* "-"??_-;_-@_-</c:formatCode>
                <c:ptCount val="5"/>
                <c:pt idx="1">
                  <c:v>121.84</c:v>
                </c:pt>
                <c:pt idx="2">
                  <c:v>112.83</c:v>
                </c:pt>
                <c:pt idx="3">
                  <c:v>107.07</c:v>
                </c:pt>
                <c:pt idx="4">
                  <c:v>105.35000000000001</c:v>
                </c:pt>
              </c:numCache>
            </c:numRef>
          </c:val>
          <c:smooth val="0"/>
          <c:extLst>
            <c:ext xmlns:c16="http://schemas.microsoft.com/office/drawing/2014/chart" uri="{C3380CC4-5D6E-409C-BE32-E72D297353CC}">
              <c16:uniqueId val="{00000002-D807-4DAD-9209-0C27FD92279F}"/>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Dental'!$B$38:$M$38</c15:sqref>
                  </c15:fullRef>
                </c:ext>
              </c:extLst>
              <c:f>('Allied Dental'!$B$38,'Allied Dental'!$G$38,'Allied Dental'!$K$38:$M$38)</c:f>
              <c:numCache>
                <c:formatCode>_-* #,##0.0_-;\-* #,##0.0_-;_-* "-"??_-;_-@_-</c:formatCode>
                <c:ptCount val="5"/>
                <c:pt idx="0">
                  <c:v>113.31569999999999</c:v>
                </c:pt>
                <c:pt idx="1">
                  <c:v>106.41788</c:v>
                </c:pt>
                <c:pt idx="2">
                  <c:v>97.483419999999995</c:v>
                </c:pt>
                <c:pt idx="3">
                  <c:v>93.722610000000003</c:v>
                </c:pt>
                <c:pt idx="4">
                  <c:v>93.959460000000007</c:v>
                </c:pt>
              </c:numCache>
            </c:numRef>
          </c:val>
          <c:smooth val="0"/>
          <c:extLst>
            <c:ext xmlns:c16="http://schemas.microsoft.com/office/drawing/2014/chart" uri="{C3380CC4-5D6E-409C-BE32-E72D297353CC}">
              <c16:uniqueId val="{00000000-8C3F-40B8-A8B0-8B3C91CD56F3}"/>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Dental'!$B$50:$M$50</c15:sqref>
                  </c15:fullRef>
                </c:ext>
              </c:extLst>
              <c:f>('Allied Dental'!$B$50,'Allied Dental'!$G$50,'Allied Dental'!$K$50:$M$50)</c:f>
              <c:numCache>
                <c:formatCode>_-* #,##0.0_-;\-* #,##0.0_-;_-* "-"??_-;_-@_-</c:formatCode>
                <c:ptCount val="5"/>
                <c:pt idx="1">
                  <c:v>107.1</c:v>
                </c:pt>
                <c:pt idx="2">
                  <c:v>104.3</c:v>
                </c:pt>
                <c:pt idx="3">
                  <c:v>102.80000000000001</c:v>
                </c:pt>
                <c:pt idx="4">
                  <c:v>102.5</c:v>
                </c:pt>
              </c:numCache>
            </c:numRef>
          </c:val>
          <c:smooth val="0"/>
          <c:extLst>
            <c:ext xmlns:c16="http://schemas.microsoft.com/office/drawing/2014/chart" uri="{C3380CC4-5D6E-409C-BE32-E72D297353CC}">
              <c16:uniqueId val="{00000001-8C3F-40B8-A8B0-8B3C91CD56F3}"/>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TAS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Dental'!$B$10:$M$10</c15:sqref>
                  </c15:fullRef>
                </c:ext>
              </c:extLst>
              <c:f>('Allied Dental'!$B$10,'Allied Dental'!$G$10,'Allied Dental'!$K$10:$M$10)</c:f>
              <c:numCache>
                <c:formatCode>_-* #,##0_-;\-* #,##0_-;_-* "-"??_-;_-@_-</c:formatCode>
                <c:ptCount val="5"/>
                <c:pt idx="0">
                  <c:v>122</c:v>
                </c:pt>
                <c:pt idx="1">
                  <c:v>122.1</c:v>
                </c:pt>
                <c:pt idx="2">
                  <c:v>112.1</c:v>
                </c:pt>
                <c:pt idx="3">
                  <c:v>106</c:v>
                </c:pt>
                <c:pt idx="4">
                  <c:v>105.4</c:v>
                </c:pt>
              </c:numCache>
            </c:numRef>
          </c:val>
          <c:smooth val="0"/>
          <c:extLst>
            <c:ext xmlns:c16="http://schemas.microsoft.com/office/drawing/2014/chart" uri="{C3380CC4-5D6E-409C-BE32-E72D297353CC}">
              <c16:uniqueId val="{00000000-7409-4DF5-A800-365BEE9B209A}"/>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Dental'!$B$22:$M$22</c15:sqref>
                  </c15:fullRef>
                </c:ext>
              </c:extLst>
              <c:f>('Allied Dental'!$B$22,'Allied Dental'!$G$22,'Allied Dental'!$K$22:$M$22)</c:f>
              <c:numCache>
                <c:formatCode>_-* #,##0_-;\-* #,##0_-;_-* "-"??_-;_-@_-</c:formatCode>
                <c:ptCount val="5"/>
                <c:pt idx="1">
                  <c:v>123.61</c:v>
                </c:pt>
                <c:pt idx="2">
                  <c:v>120.19999999999999</c:v>
                </c:pt>
                <c:pt idx="3">
                  <c:v>116.31</c:v>
                </c:pt>
                <c:pt idx="4">
                  <c:v>115.47</c:v>
                </c:pt>
              </c:numCache>
            </c:numRef>
          </c:val>
          <c:smooth val="0"/>
          <c:extLst>
            <c:ext xmlns:c16="http://schemas.microsoft.com/office/drawing/2014/chart" uri="{C3380CC4-5D6E-409C-BE32-E72D297353CC}">
              <c16:uniqueId val="{00000001-7409-4DF5-A800-365BEE9B209A}"/>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4.png"/><Relationship Id="rId7" Type="http://schemas.openxmlformats.org/officeDocument/2006/relationships/chart" Target="../charts/chart8.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5.png"/><Relationship Id="rId7" Type="http://schemas.openxmlformats.org/officeDocument/2006/relationships/chart" Target="../charts/chart14.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 uri="{147F2762-F138-4A5C-976F-8EAC2B608ADB}">
              <a16:predDERef xmlns:a16="http://schemas.microsoft.com/office/drawing/2014/main" pre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257175</xdr:rowOff>
    </xdr:from>
    <xdr:to>
      <xdr:col>1</xdr:col>
      <xdr:colOff>2744892</xdr:colOff>
      <xdr:row>3</xdr:row>
      <xdr:rowOff>130314</xdr:rowOff>
    </xdr:to>
    <xdr:pic>
      <xdr:nvPicPr>
        <xdr:cNvPr id="3" name="Picture 2">
          <a:extLst>
            <a:ext uri="{FF2B5EF4-FFF2-40B4-BE49-F238E27FC236}">
              <a16:creationId xmlns:a16="http://schemas.microsoft.com/office/drawing/2014/main" id="{14B11D45-E540-4C3A-804C-8B293CF0EE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7625" y="257175"/>
          <a:ext cx="2944917" cy="463689"/>
        </a:xfrm>
        <a:prstGeom prst="rect">
          <a:avLst/>
        </a:prstGeom>
      </xdr:spPr>
    </xdr:pic>
    <xdr:clientData/>
  </xdr:twoCellAnchor>
  <xdr:twoCellAnchor editAs="oneCell">
    <xdr:from>
      <xdr:col>1</xdr:col>
      <xdr:colOff>19050</xdr:colOff>
      <xdr:row>5</xdr:row>
      <xdr:rowOff>57150</xdr:rowOff>
    </xdr:from>
    <xdr:to>
      <xdr:col>1</xdr:col>
      <xdr:colOff>2828925</xdr:colOff>
      <xdr:row>6</xdr:row>
      <xdr:rowOff>19050</xdr:rowOff>
    </xdr:to>
    <xdr:pic>
      <xdr:nvPicPr>
        <xdr:cNvPr id="5" name="Picture 4">
          <a:extLst>
            <a:ext uri="{FF2B5EF4-FFF2-40B4-BE49-F238E27FC236}">
              <a16:creationId xmlns:a16="http://schemas.microsoft.com/office/drawing/2014/main" id="{4314DAA0-2767-409D-B389-99E3EE28D90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66700" y="952500"/>
          <a:ext cx="2809875"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274906</xdr:rowOff>
    </xdr:from>
    <xdr:to>
      <xdr:col>2</xdr:col>
      <xdr:colOff>2294042</xdr:colOff>
      <xdr:row>4</xdr:row>
      <xdr:rowOff>1995</xdr:rowOff>
    </xdr:to>
    <xdr:pic>
      <xdr:nvPicPr>
        <xdr:cNvPr id="2" name="Picture 1">
          <a:extLst>
            <a:ext uri="{FF2B5EF4-FFF2-40B4-BE49-F238E27FC236}">
              <a16:creationId xmlns:a16="http://schemas.microsoft.com/office/drawing/2014/main" id="{EAAA5CDC-FB1A-4FB4-BB77-5B1BD127E5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3825" y="274906"/>
          <a:ext cx="2913167" cy="470039"/>
        </a:xfrm>
        <a:prstGeom prst="rect">
          <a:avLst/>
        </a:prstGeom>
      </xdr:spPr>
    </xdr:pic>
    <xdr:clientData/>
  </xdr:twoCellAnchor>
  <xdr:twoCellAnchor editAs="oneCell">
    <xdr:from>
      <xdr:col>1</xdr:col>
      <xdr:colOff>85725</xdr:colOff>
      <xdr:row>5</xdr:row>
      <xdr:rowOff>66675</xdr:rowOff>
    </xdr:from>
    <xdr:to>
      <xdr:col>2</xdr:col>
      <xdr:colOff>2362200</xdr:colOff>
      <xdr:row>6</xdr:row>
      <xdr:rowOff>25400</xdr:rowOff>
    </xdr:to>
    <xdr:pic>
      <xdr:nvPicPr>
        <xdr:cNvPr id="3" name="Picture 2">
          <a:extLst>
            <a:ext uri="{FF2B5EF4-FFF2-40B4-BE49-F238E27FC236}">
              <a16:creationId xmlns:a16="http://schemas.microsoft.com/office/drawing/2014/main" id="{1EC09665-F9CF-452D-9AF4-0D24B8AD9718}"/>
            </a:ext>
            <a:ext uri="{147F2762-F138-4A5C-976F-8EAC2B608ADB}">
              <a16:predDERef xmlns:a16="http://schemas.microsoft.com/office/drawing/2014/main" pred="{EAAA5CDC-FB1A-4FB4-BB77-5B1BD127E5DE}"/>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62025"/>
          <a:ext cx="2809875" cy="177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42884</xdr:colOff>
      <xdr:row>0</xdr:row>
      <xdr:rowOff>236446</xdr:rowOff>
    </xdr:from>
    <xdr:to>
      <xdr:col>1</xdr:col>
      <xdr:colOff>371601</xdr:colOff>
      <xdr:row>3</xdr:row>
      <xdr:rowOff>121390</xdr:rowOff>
    </xdr:to>
    <xdr:pic>
      <xdr:nvPicPr>
        <xdr:cNvPr id="7" name="Picture 6">
          <a:extLst>
            <a:ext uri="{FF2B5EF4-FFF2-40B4-BE49-F238E27FC236}">
              <a16:creationId xmlns:a16="http://schemas.microsoft.com/office/drawing/2014/main" id="{0B3F1C0E-557C-4CC9-93C6-0FCB0F5DF6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2884" y="236446"/>
          <a:ext cx="2900467" cy="475494"/>
        </a:xfrm>
        <a:prstGeom prst="rect">
          <a:avLst/>
        </a:prstGeom>
      </xdr:spPr>
    </xdr:pic>
    <xdr:clientData/>
  </xdr:twoCellAnchor>
  <xdr:twoCellAnchor>
    <xdr:from>
      <xdr:col>2</xdr:col>
      <xdr:colOff>201293</xdr:colOff>
      <xdr:row>1</xdr:row>
      <xdr:rowOff>53225</xdr:rowOff>
    </xdr:from>
    <xdr:to>
      <xdr:col>12</xdr:col>
      <xdr:colOff>668019</xdr:colOff>
      <xdr:row>4</xdr:row>
      <xdr:rowOff>122923</xdr:rowOff>
    </xdr:to>
    <xdr:sp macro="" textlink="">
      <xdr:nvSpPr>
        <xdr:cNvPr id="8" name="TextBox 7">
          <a:extLst>
            <a:ext uri="{FF2B5EF4-FFF2-40B4-BE49-F238E27FC236}">
              <a16:creationId xmlns:a16="http://schemas.microsoft.com/office/drawing/2014/main" id="{498FC498-1979-4C79-A4A7-4DE3306DE7C4}"/>
            </a:ext>
          </a:extLst>
        </xdr:cNvPr>
        <xdr:cNvSpPr txBox="1"/>
      </xdr:nvSpPr>
      <xdr:spPr>
        <a:xfrm>
          <a:off x="3744593" y="319925"/>
          <a:ext cx="8975726" cy="545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Tasmania</a:t>
          </a:r>
        </a:p>
      </xdr:txBody>
    </xdr:sp>
    <xdr:clientData/>
  </xdr:twoCellAnchor>
  <xdr:twoCellAnchor editAs="oneCell">
    <xdr:from>
      <xdr:col>0</xdr:col>
      <xdr:colOff>304800</xdr:colOff>
      <xdr:row>5</xdr:row>
      <xdr:rowOff>0</xdr:rowOff>
    </xdr:from>
    <xdr:to>
      <xdr:col>1</xdr:col>
      <xdr:colOff>542925</xdr:colOff>
      <xdr:row>6</xdr:row>
      <xdr:rowOff>19050</xdr:rowOff>
    </xdr:to>
    <xdr:pic>
      <xdr:nvPicPr>
        <xdr:cNvPr id="3" name="Picture 2">
          <a:extLst>
            <a:ext uri="{FF2B5EF4-FFF2-40B4-BE49-F238E27FC236}">
              <a16:creationId xmlns:a16="http://schemas.microsoft.com/office/drawing/2014/main" id="{9C48458A-4C4C-4245-AE1B-7F744A0A749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04800" y="914400"/>
          <a:ext cx="2809875"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19" name="Chart 18">
          <a:extLst>
            <a:ext uri="{FF2B5EF4-FFF2-40B4-BE49-F238E27FC236}">
              <a16:creationId xmlns:a16="http://schemas.microsoft.com/office/drawing/2014/main" i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23" name="Chart 22">
          <a:extLst>
            <a:ext uri="{FF2B5EF4-FFF2-40B4-BE49-F238E27FC236}">
              <a16:creationId xmlns:a16="http://schemas.microsoft.com/office/drawing/2014/main" id="{011403E3-4757-41B6-931A-55F9692A8533}"/>
            </a:ext>
            <a:ext uri="{147F2762-F138-4A5C-976F-8EAC2B608ADB}">
              <a16:predDERef xmlns:a16="http://schemas.microsoft.com/office/drawing/2014/main" pre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57150</xdr:colOff>
      <xdr:row>0</xdr:row>
      <xdr:rowOff>196064</xdr:rowOff>
    </xdr:from>
    <xdr:to>
      <xdr:col>5</xdr:col>
      <xdr:colOff>25400</xdr:colOff>
      <xdr:row>3</xdr:row>
      <xdr:rowOff>92861</xdr:rowOff>
    </xdr:to>
    <xdr:pic>
      <xdr:nvPicPr>
        <xdr:cNvPr id="3" name="Picture 2">
          <a:extLst>
            <a:ext uri="{FF2B5EF4-FFF2-40B4-BE49-F238E27FC236}">
              <a16:creationId xmlns:a16="http://schemas.microsoft.com/office/drawing/2014/main" id="{3A40B407-BE60-4581-9875-D850CA5ABAB5}"/>
            </a:ext>
            <a:ext uri="{147F2762-F138-4A5C-976F-8EAC2B608ADB}">
              <a16:predDERef xmlns:a16="http://schemas.microsoft.com/office/drawing/2014/main" pred="{011403E3-4757-41B6-931A-55F9692A85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57150" y="196064"/>
          <a:ext cx="3016250" cy="487347"/>
        </a:xfrm>
        <a:prstGeom prst="rect">
          <a:avLst/>
        </a:prstGeom>
      </xdr:spPr>
    </xdr:pic>
    <xdr:clientData/>
  </xdr:twoCellAnchor>
  <xdr:twoCellAnchor>
    <xdr:from>
      <xdr:col>5</xdr:col>
      <xdr:colOff>150492</xdr:colOff>
      <xdr:row>0</xdr:row>
      <xdr:rowOff>223405</xdr:rowOff>
    </xdr:from>
    <xdr:to>
      <xdr:col>18</xdr:col>
      <xdr:colOff>552449</xdr:colOff>
      <xdr:row>4</xdr:row>
      <xdr:rowOff>32753</xdr:rowOff>
    </xdr:to>
    <xdr:sp macro="" textlink="">
      <xdr:nvSpPr>
        <xdr:cNvPr id="4" name="TextBox 3">
          <a:extLst>
            <a:ext uri="{FF2B5EF4-FFF2-40B4-BE49-F238E27FC236}">
              <a16:creationId xmlns:a16="http://schemas.microsoft.com/office/drawing/2014/main" id="{63510AED-47A2-4E76-AD73-B6F705CAA8FE}"/>
            </a:ext>
          </a:extLst>
        </xdr:cNvPr>
        <xdr:cNvSpPr txBox="1"/>
      </xdr:nvSpPr>
      <xdr:spPr>
        <a:xfrm>
          <a:off x="3198492" y="223405"/>
          <a:ext cx="8326757"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a:t>
          </a:r>
          <a:r>
            <a:rPr lang="en-AU" sz="1800" b="1">
              <a:solidFill>
                <a:srgbClr val="E5FDFF"/>
              </a:solidFill>
              <a:latin typeface="Arial" panose="020B0604020202020204" pitchFamily="34" charset="0"/>
              <a:ea typeface="+mn-ea"/>
              <a:cs typeface="Arial" panose="020B0604020202020204" pitchFamily="34" charset="0"/>
            </a:rPr>
            <a:t>-  Tasmania</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39C349DC-17A7-F383-AFC0-63FC1A61CEEB}"/>
            </a:ext>
            <a:ext uri="{147F2762-F138-4A5C-976F-8EAC2B608ADB}">
              <a16:predDERef xmlns:a16="http://schemas.microsoft.com/office/drawing/2014/main" pred="{63510AED-47A2-4E76-AD73-B6F705CAA8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04FF9019-CB20-2493-9587-6D24F5B41D88}"/>
            </a:ext>
            <a:ext uri="{147F2762-F138-4A5C-976F-8EAC2B608ADB}">
              <a16:predDERef xmlns:a16="http://schemas.microsoft.com/office/drawing/2014/main" pred="{39C349DC-17A7-F383-AFC0-63FC1A61CE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3CB660FA-166D-4457-AD77-F462BED5B183}"/>
            </a:ext>
            <a:ext uri="{147F2762-F138-4A5C-976F-8EAC2B608ADB}">
              <a16:predDERef xmlns:a16="http://schemas.microsoft.com/office/drawing/2014/main" pred="{04FF9019-CB20-2493-9587-6D24F5B41D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021B217B-F450-41D4-8F70-A9680BEA5DB7}"/>
            </a:ext>
            <a:ext uri="{147F2762-F138-4A5C-976F-8EAC2B608ADB}">
              <a16:predDERef xmlns:a16="http://schemas.microsoft.com/office/drawing/2014/main" pred="{3CB660FA-166D-4457-AD77-F462BED5B1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314325</xdr:colOff>
      <xdr:row>5</xdr:row>
      <xdr:rowOff>9525</xdr:rowOff>
    </xdr:from>
    <xdr:to>
      <xdr:col>5</xdr:col>
      <xdr:colOff>76200</xdr:colOff>
      <xdr:row>6</xdr:row>
      <xdr:rowOff>28575</xdr:rowOff>
    </xdr:to>
    <xdr:pic>
      <xdr:nvPicPr>
        <xdr:cNvPr id="2" name="Picture 1">
          <a:extLst>
            <a:ext uri="{FF2B5EF4-FFF2-40B4-BE49-F238E27FC236}">
              <a16:creationId xmlns:a16="http://schemas.microsoft.com/office/drawing/2014/main" id="{C7336F8F-2628-409F-94B7-3737DDBB8583}"/>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14325" y="923925"/>
          <a:ext cx="2809875"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61934</xdr:colOff>
      <xdr:row>0</xdr:row>
      <xdr:rowOff>255496</xdr:rowOff>
    </xdr:from>
    <xdr:to>
      <xdr:col>1</xdr:col>
      <xdr:colOff>291591</xdr:colOff>
      <xdr:row>3</xdr:row>
      <xdr:rowOff>139805</xdr:rowOff>
    </xdr:to>
    <xdr:pic>
      <xdr:nvPicPr>
        <xdr:cNvPr id="2" name="Picture 1">
          <a:extLst>
            <a:ext uri="{FF2B5EF4-FFF2-40B4-BE49-F238E27FC236}">
              <a16:creationId xmlns:a16="http://schemas.microsoft.com/office/drawing/2014/main" id="{55BAF14C-AB24-499E-AFD1-3BCD2E030D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1934" y="255496"/>
          <a:ext cx="2890942" cy="478669"/>
        </a:xfrm>
        <a:prstGeom prst="rect">
          <a:avLst/>
        </a:prstGeom>
      </xdr:spPr>
    </xdr:pic>
    <xdr:clientData/>
  </xdr:twoCellAnchor>
  <xdr:twoCellAnchor>
    <xdr:from>
      <xdr:col>3</xdr:col>
      <xdr:colOff>131443</xdr:colOff>
      <xdr:row>1</xdr:row>
      <xdr:rowOff>65925</xdr:rowOff>
    </xdr:from>
    <xdr:to>
      <xdr:col>13</xdr:col>
      <xdr:colOff>598169</xdr:colOff>
      <xdr:row>4</xdr:row>
      <xdr:rowOff>135623</xdr:rowOff>
    </xdr:to>
    <xdr:sp macro="" textlink="">
      <xdr:nvSpPr>
        <xdr:cNvPr id="3" name="TextBox 2">
          <a:extLst>
            <a:ext uri="{FF2B5EF4-FFF2-40B4-BE49-F238E27FC236}">
              <a16:creationId xmlns:a16="http://schemas.microsoft.com/office/drawing/2014/main" id="{4C50B6F4-0CE1-4E31-9D32-F106C4AC3C92}"/>
            </a:ext>
          </a:extLst>
        </xdr:cNvPr>
        <xdr:cNvSpPr txBox="1"/>
      </xdr:nvSpPr>
      <xdr:spPr>
        <a:xfrm>
          <a:off x="4525643" y="332625"/>
          <a:ext cx="8975726" cy="545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a:t>
          </a:r>
          <a:r>
            <a:rPr lang="en-AU" sz="1800" b="1">
              <a:solidFill>
                <a:srgbClr val="E5FDFF"/>
              </a:solidFill>
              <a:latin typeface="Arial" panose="020B0604020202020204" pitchFamily="34" charset="0"/>
              <a:ea typeface="+mn-ea"/>
              <a:cs typeface="Arial" panose="020B0604020202020204" pitchFamily="34" charset="0"/>
            </a:rPr>
            <a:t>Projections -  Tasmania</a:t>
          </a:r>
        </a:p>
      </xdr:txBody>
    </xdr:sp>
    <xdr:clientData/>
  </xdr:twoCellAnchor>
  <xdr:twoCellAnchor editAs="oneCell">
    <xdr:from>
      <xdr:col>0</xdr:col>
      <xdr:colOff>409575</xdr:colOff>
      <xdr:row>5</xdr:row>
      <xdr:rowOff>9525</xdr:rowOff>
    </xdr:from>
    <xdr:to>
      <xdr:col>1</xdr:col>
      <xdr:colOff>558165</xdr:colOff>
      <xdr:row>6</xdr:row>
      <xdr:rowOff>24765</xdr:rowOff>
    </xdr:to>
    <xdr:pic>
      <xdr:nvPicPr>
        <xdr:cNvPr id="4" name="Picture 3">
          <a:extLst>
            <a:ext uri="{FF2B5EF4-FFF2-40B4-BE49-F238E27FC236}">
              <a16:creationId xmlns:a16="http://schemas.microsoft.com/office/drawing/2014/main" id="{99D9AA23-DE36-40CD-B1D1-A7F6D5E8917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409575" y="923925"/>
          <a:ext cx="2809875"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2" name="Chart 1">
          <a:extLst>
            <a:ext uri="{FF2B5EF4-FFF2-40B4-BE49-F238E27FC236}">
              <a16:creationId xmlns:a16="http://schemas.microsoft.com/office/drawing/2014/main" i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3" name="Chart 2">
          <a:extLst>
            <a:ext uri="{FF2B5EF4-FFF2-40B4-BE49-F238E27FC236}">
              <a16:creationId xmlns:a16="http://schemas.microsoft.com/office/drawing/2014/main" id="{427D08F2-E6B0-47FD-90D7-70E1B9BF661E}"/>
            </a:ext>
            <a:ext uri="{147F2762-F138-4A5C-976F-8EAC2B608ADB}">
              <a16:predDERef xmlns:a16="http://schemas.microsoft.com/office/drawing/2014/main" pre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228600</xdr:colOff>
      <xdr:row>0</xdr:row>
      <xdr:rowOff>229063</xdr:rowOff>
    </xdr:from>
    <xdr:to>
      <xdr:col>5</xdr:col>
      <xdr:colOff>57150</xdr:colOff>
      <xdr:row>4</xdr:row>
      <xdr:rowOff>19482</xdr:rowOff>
    </xdr:to>
    <xdr:pic>
      <xdr:nvPicPr>
        <xdr:cNvPr id="4" name="Picture 3">
          <a:extLst>
            <a:ext uri="{FF2B5EF4-FFF2-40B4-BE49-F238E27FC236}">
              <a16:creationId xmlns:a16="http://schemas.microsoft.com/office/drawing/2014/main" id="{47BA724D-8FA4-47ED-A2FD-26F2BF59253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228600" y="229063"/>
          <a:ext cx="2865120" cy="525749"/>
        </a:xfrm>
        <a:prstGeom prst="rect">
          <a:avLst/>
        </a:prstGeom>
      </xdr:spPr>
    </xdr:pic>
    <xdr:clientData/>
  </xdr:twoCellAnchor>
  <xdr:twoCellAnchor>
    <xdr:from>
      <xdr:col>5</xdr:col>
      <xdr:colOff>404492</xdr:colOff>
      <xdr:row>0</xdr:row>
      <xdr:rowOff>172605</xdr:rowOff>
    </xdr:from>
    <xdr:to>
      <xdr:col>19</xdr:col>
      <xdr:colOff>368300</xdr:colOff>
      <xdr:row>3</xdr:row>
      <xdr:rowOff>140703</xdr:rowOff>
    </xdr:to>
    <xdr:sp macro="" textlink="">
      <xdr:nvSpPr>
        <xdr:cNvPr id="5" name="TextBox 4">
          <a:extLst>
            <a:ext uri="{FF2B5EF4-FFF2-40B4-BE49-F238E27FC236}">
              <a16:creationId xmlns:a16="http://schemas.microsoft.com/office/drawing/2014/main" id="{2497880F-DD6E-443F-9863-D970516AF99E}"/>
            </a:ext>
          </a:extLst>
        </xdr:cNvPr>
        <xdr:cNvSpPr txBox="1"/>
      </xdr:nvSpPr>
      <xdr:spPr>
        <a:xfrm>
          <a:off x="3452492" y="172605"/>
          <a:ext cx="8498208"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Projections -  Tasmania</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48E84182-55FB-4D01-BF07-67E54BF8BE88}"/>
            </a:ext>
            <a:ext uri="{147F2762-F138-4A5C-976F-8EAC2B608ADB}">
              <a16:predDERef xmlns:a16="http://schemas.microsoft.com/office/drawing/2014/main" pred="{2497880F-DD6E-443F-9863-D970516AF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D1549349-65FB-4FEB-A9A3-D7491BF14076}"/>
            </a:ext>
            <a:ext uri="{147F2762-F138-4A5C-976F-8EAC2B608ADB}">
              <a16:predDERef xmlns:a16="http://schemas.microsoft.com/office/drawing/2014/main" pred="{48E84182-55FB-4D01-BF07-67E54BF8B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DC6AB96D-E1B4-48DE-9B33-E6312331707C}"/>
            </a:ext>
            <a:ext uri="{147F2762-F138-4A5C-976F-8EAC2B608ADB}">
              <a16:predDERef xmlns:a16="http://schemas.microsoft.com/office/drawing/2014/main" pred="{D1549349-65FB-4FEB-A9A3-D7491BF140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79495147-33F2-4E52-8E39-F1022C2E260F}"/>
            </a:ext>
            <a:ext uri="{147F2762-F138-4A5C-976F-8EAC2B608ADB}">
              <a16:predDERef xmlns:a16="http://schemas.microsoft.com/office/drawing/2014/main" pred="{DC6AB96D-E1B4-48DE-9B33-E63123317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361950</xdr:colOff>
      <xdr:row>5</xdr:row>
      <xdr:rowOff>0</xdr:rowOff>
    </xdr:from>
    <xdr:to>
      <xdr:col>5</xdr:col>
      <xdr:colOff>129540</xdr:colOff>
      <xdr:row>6</xdr:row>
      <xdr:rowOff>19050</xdr:rowOff>
    </xdr:to>
    <xdr:pic>
      <xdr:nvPicPr>
        <xdr:cNvPr id="10" name="Picture 9">
          <a:extLst>
            <a:ext uri="{FF2B5EF4-FFF2-40B4-BE49-F238E27FC236}">
              <a16:creationId xmlns:a16="http://schemas.microsoft.com/office/drawing/2014/main" id="{92592FEB-4F4B-42F0-9727-3FCB896A04B7}"/>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61950" y="914400"/>
          <a:ext cx="2809875" cy="18097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hwd.health.gov.au/resources/primary/dental-practitioner-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31"/>
  <sheetViews>
    <sheetView workbookViewId="0">
      <pane ySplit="2" topLeftCell="A3" activePane="bottomLeft" state="frozen"/>
      <selection activeCell="B17" sqref="B17"/>
      <selection pane="bottomLeft" activeCell="B17" sqref="B17"/>
    </sheetView>
  </sheetViews>
  <sheetFormatPr defaultRowHeight="15" x14ac:dyDescent="0.25"/>
  <cols>
    <col min="1" max="1" width="22.140625" customWidth="1" collapsed="1"/>
    <col min="2" max="2" width="39.5703125" bestFit="1" customWidth="1" collapsed="1"/>
    <col min="3" max="5" width="10.85546875" hidden="1" customWidth="1" collapsed="1"/>
    <col min="6" max="9" width="6.42578125" hidden="1" customWidth="1" collapsed="1"/>
    <col min="10" max="10" width="7.85546875" bestFit="1" customWidth="1" collapsed="1"/>
    <col min="11" max="12" width="10.85546875" customWidth="1" collapsed="1"/>
    <col min="13" max="13" width="10.140625" customWidth="1" collapsed="1"/>
    <col min="14" max="17" width="10.85546875" hidden="1" customWidth="1" collapsed="1"/>
    <col min="18" max="18" width="10.85546875" customWidth="1" collapsed="1"/>
    <col min="19" max="22" width="10.85546875" hidden="1" customWidth="1" collapsed="1"/>
    <col min="23" max="23" width="10.85546875" customWidth="1" collapsed="1"/>
    <col min="24" max="27" width="10.85546875" hidden="1" customWidth="1" collapsed="1"/>
    <col min="28" max="28" width="10.85546875" customWidth="1" collapsed="1"/>
    <col min="29" max="32" width="10.85546875" hidden="1" customWidth="1" collapsed="1"/>
    <col min="33" max="33" width="10.85546875" customWidth="1" collapsed="1"/>
    <col min="34" max="37" width="10.85546875" hidden="1" customWidth="1" collapsed="1"/>
    <col min="38" max="48" width="10.85546875" customWidth="1" collapsed="1"/>
  </cols>
  <sheetData>
    <row r="1" spans="1:38" x14ac:dyDescent="0.25">
      <c r="A1" s="133" t="s">
        <v>0</v>
      </c>
      <c r="B1" s="134"/>
      <c r="C1" s="134"/>
      <c r="D1" s="134"/>
      <c r="E1" s="134"/>
      <c r="F1" s="134"/>
      <c r="G1" s="134"/>
      <c r="H1" s="134"/>
      <c r="I1" s="134"/>
      <c r="J1" s="134"/>
      <c r="K1" s="134"/>
      <c r="L1" s="134"/>
      <c r="M1" s="134"/>
      <c r="N1" s="134"/>
      <c r="O1" s="134"/>
    </row>
    <row r="2" spans="1:38" x14ac:dyDescent="0.25">
      <c r="A2" s="134"/>
      <c r="B2" s="134"/>
      <c r="C2" s="134"/>
      <c r="D2" s="134"/>
      <c r="E2" s="134"/>
      <c r="F2" s="134"/>
      <c r="G2" s="134"/>
      <c r="H2" s="134"/>
      <c r="I2" s="134"/>
      <c r="J2" s="134"/>
      <c r="K2" s="134"/>
      <c r="L2" s="134"/>
      <c r="M2" s="134"/>
      <c r="N2" s="134"/>
      <c r="O2" s="134"/>
    </row>
    <row r="3" spans="1:38" ht="16.5" x14ac:dyDescent="0.3">
      <c r="A3" s="1" t="s">
        <v>1</v>
      </c>
      <c r="B3" s="1" t="s">
        <v>2</v>
      </c>
      <c r="C3" s="1">
        <v>2015</v>
      </c>
      <c r="D3" s="1">
        <v>2016</v>
      </c>
      <c r="E3" s="1">
        <v>2017</v>
      </c>
      <c r="F3" s="1">
        <v>2018</v>
      </c>
      <c r="G3" s="1">
        <v>2019</v>
      </c>
      <c r="H3" s="1">
        <v>2020</v>
      </c>
      <c r="I3" s="1">
        <v>2021</v>
      </c>
      <c r="J3" s="1">
        <v>2022</v>
      </c>
      <c r="K3" s="1">
        <v>2023</v>
      </c>
      <c r="L3" s="1">
        <v>2024</v>
      </c>
      <c r="M3" s="1">
        <v>2025</v>
      </c>
      <c r="N3" s="1">
        <v>2026</v>
      </c>
      <c r="O3" s="1">
        <v>2027</v>
      </c>
      <c r="P3" s="1">
        <v>2028</v>
      </c>
      <c r="Q3" s="1">
        <v>2029</v>
      </c>
      <c r="R3" s="1">
        <v>2030</v>
      </c>
      <c r="S3" s="1">
        <v>2031</v>
      </c>
      <c r="T3" s="1">
        <v>2032</v>
      </c>
      <c r="U3" s="1">
        <v>2033</v>
      </c>
      <c r="V3" s="1">
        <v>2034</v>
      </c>
      <c r="W3" s="1">
        <v>2035</v>
      </c>
      <c r="X3" s="1">
        <v>2036</v>
      </c>
      <c r="Y3" s="1">
        <v>2037</v>
      </c>
      <c r="Z3" s="1">
        <v>2038</v>
      </c>
      <c r="AA3" s="1">
        <v>2039</v>
      </c>
      <c r="AB3" s="1">
        <v>2040</v>
      </c>
      <c r="AC3" s="1">
        <v>2041</v>
      </c>
      <c r="AD3" s="1">
        <v>2042</v>
      </c>
      <c r="AE3" s="1">
        <v>2043</v>
      </c>
      <c r="AF3" s="1">
        <v>2044</v>
      </c>
      <c r="AG3" s="1">
        <v>2045</v>
      </c>
      <c r="AH3" s="1">
        <v>2046</v>
      </c>
      <c r="AI3" s="1">
        <v>2047</v>
      </c>
      <c r="AJ3" s="1">
        <v>2048</v>
      </c>
      <c r="AK3" s="1">
        <v>2049</v>
      </c>
      <c r="AL3" s="1">
        <v>2050</v>
      </c>
    </row>
    <row r="4" spans="1:38" x14ac:dyDescent="0.25">
      <c r="A4" s="2" t="s">
        <v>3</v>
      </c>
      <c r="B4" s="2" t="s">
        <v>4</v>
      </c>
      <c r="C4" s="35" t="s">
        <v>5</v>
      </c>
      <c r="D4" s="35" t="s">
        <v>5</v>
      </c>
      <c r="E4" s="35" t="s">
        <v>5</v>
      </c>
      <c r="F4" s="35" t="s">
        <v>5</v>
      </c>
      <c r="G4" s="35" t="s">
        <v>5</v>
      </c>
      <c r="H4" s="35" t="s">
        <v>5</v>
      </c>
      <c r="I4" s="35" t="s">
        <v>5</v>
      </c>
      <c r="J4" s="35">
        <v>29920.5</v>
      </c>
      <c r="K4" s="36">
        <v>30354.400000000001</v>
      </c>
      <c r="L4" s="36">
        <v>30729.4</v>
      </c>
      <c r="M4" s="36">
        <v>31056.1</v>
      </c>
      <c r="N4" s="36">
        <v>31288.2</v>
      </c>
      <c r="O4" s="36">
        <v>31413.599999999999</v>
      </c>
      <c r="P4" s="36">
        <v>31488.3</v>
      </c>
      <c r="Q4" s="36">
        <v>31939.8</v>
      </c>
      <c r="R4" s="36">
        <v>32441.7</v>
      </c>
      <c r="S4" s="36">
        <v>32838.1</v>
      </c>
      <c r="T4" s="36">
        <v>33331.300000000003</v>
      </c>
      <c r="U4" s="36">
        <v>33744.6</v>
      </c>
      <c r="V4" s="36">
        <v>34152.800000000003</v>
      </c>
      <c r="W4" s="36">
        <v>34428</v>
      </c>
      <c r="X4" s="36">
        <v>34742</v>
      </c>
      <c r="Y4" s="36">
        <v>35003.9</v>
      </c>
      <c r="Z4" s="36">
        <v>35370.5</v>
      </c>
      <c r="AA4" s="36">
        <v>35790.6</v>
      </c>
      <c r="AB4" s="36">
        <v>36341.300000000003</v>
      </c>
      <c r="AC4" s="36">
        <v>36706.9</v>
      </c>
      <c r="AD4" s="36">
        <v>37068</v>
      </c>
      <c r="AE4" s="36">
        <v>37482.1</v>
      </c>
      <c r="AF4" s="36">
        <v>37961</v>
      </c>
      <c r="AG4" s="36">
        <v>38035.300000000003</v>
      </c>
      <c r="AH4" s="36">
        <v>38411.199999999997</v>
      </c>
      <c r="AI4" s="36">
        <v>38790.699999999997</v>
      </c>
      <c r="AJ4" s="36">
        <v>38949.800000000003</v>
      </c>
      <c r="AK4" s="36">
        <v>39542.699999999997</v>
      </c>
      <c r="AL4" s="36"/>
    </row>
    <row r="5" spans="1:38" x14ac:dyDescent="0.25">
      <c r="A5" s="37" t="s">
        <v>6</v>
      </c>
      <c r="B5" s="2" t="s">
        <v>7</v>
      </c>
      <c r="C5" s="38" t="s">
        <v>5</v>
      </c>
      <c r="D5" s="38" t="s">
        <v>5</v>
      </c>
      <c r="E5" s="38" t="s">
        <v>5</v>
      </c>
      <c r="F5" s="38" t="s">
        <v>5</v>
      </c>
      <c r="G5" s="38" t="s">
        <v>5</v>
      </c>
      <c r="H5" s="38" t="s">
        <v>5</v>
      </c>
      <c r="I5" s="38" t="s">
        <v>5</v>
      </c>
      <c r="J5" s="38">
        <v>38881</v>
      </c>
      <c r="K5" s="39">
        <v>39569</v>
      </c>
      <c r="L5" s="39">
        <v>40060</v>
      </c>
      <c r="M5" s="39">
        <v>40561</v>
      </c>
      <c r="N5" s="39">
        <v>41075</v>
      </c>
      <c r="O5" s="39">
        <v>41572</v>
      </c>
      <c r="P5" s="39">
        <v>42042</v>
      </c>
      <c r="Q5" s="39">
        <v>42533</v>
      </c>
      <c r="R5" s="39">
        <v>43046</v>
      </c>
      <c r="S5" s="39">
        <v>43475</v>
      </c>
      <c r="T5" s="39">
        <v>44013</v>
      </c>
      <c r="U5" s="39">
        <v>44574</v>
      </c>
      <c r="V5" s="39">
        <v>45132</v>
      </c>
      <c r="W5" s="39">
        <v>45623</v>
      </c>
      <c r="X5" s="39">
        <v>46222</v>
      </c>
      <c r="Y5" s="39">
        <v>46675</v>
      </c>
      <c r="Z5" s="39">
        <v>47106</v>
      </c>
      <c r="AA5" s="39">
        <v>47540</v>
      </c>
      <c r="AB5" s="39">
        <v>48034</v>
      </c>
      <c r="AC5" s="39">
        <v>48427</v>
      </c>
      <c r="AD5" s="39">
        <v>48849</v>
      </c>
      <c r="AE5" s="39">
        <v>49300</v>
      </c>
      <c r="AF5" s="39">
        <v>49827</v>
      </c>
      <c r="AG5" s="39">
        <v>50204</v>
      </c>
      <c r="AH5" s="39">
        <v>50589</v>
      </c>
      <c r="AI5" s="39">
        <v>51080</v>
      </c>
      <c r="AJ5" s="39">
        <v>51483</v>
      </c>
      <c r="AK5" s="39">
        <v>51939</v>
      </c>
      <c r="AL5" s="39"/>
    </row>
    <row r="6" spans="1:38" x14ac:dyDescent="0.25">
      <c r="A6" s="2" t="s">
        <v>8</v>
      </c>
      <c r="B6" s="2" t="s">
        <v>4</v>
      </c>
      <c r="C6" s="35" t="s">
        <v>5</v>
      </c>
      <c r="D6" s="35" t="s">
        <v>5</v>
      </c>
      <c r="E6" s="35" t="s">
        <v>5</v>
      </c>
      <c r="F6" s="35" t="s">
        <v>5</v>
      </c>
      <c r="G6" s="35" t="s">
        <v>5</v>
      </c>
      <c r="H6" s="35" t="s">
        <v>5</v>
      </c>
      <c r="I6" s="35" t="s">
        <v>5</v>
      </c>
      <c r="J6" s="35">
        <v>29920.5</v>
      </c>
      <c r="K6" s="36">
        <v>32279.8</v>
      </c>
      <c r="L6" s="36">
        <v>32940.6</v>
      </c>
      <c r="M6" s="36">
        <v>33589.300000000003</v>
      </c>
      <c r="N6" s="36">
        <v>34227</v>
      </c>
      <c r="O6" s="36">
        <v>34863.699999999997</v>
      </c>
      <c r="P6" s="36">
        <v>35498.1</v>
      </c>
      <c r="Q6" s="36">
        <v>36117.199999999997</v>
      </c>
      <c r="R6" s="36">
        <v>36746.400000000001</v>
      </c>
      <c r="S6" s="36">
        <v>37356.199999999997</v>
      </c>
      <c r="T6" s="36">
        <v>37980.9</v>
      </c>
      <c r="U6" s="36">
        <v>38610</v>
      </c>
      <c r="V6" s="36">
        <v>39235.9</v>
      </c>
      <c r="W6" s="36">
        <v>39847.699999999997</v>
      </c>
      <c r="X6" s="36">
        <v>40457.199999999997</v>
      </c>
      <c r="Y6" s="36">
        <v>41050.5</v>
      </c>
      <c r="Z6" s="36">
        <v>41636.1</v>
      </c>
      <c r="AA6" s="36">
        <v>42229.599999999999</v>
      </c>
      <c r="AB6" s="36">
        <v>42828.6</v>
      </c>
      <c r="AC6" s="36">
        <v>43422.7</v>
      </c>
      <c r="AD6" s="36">
        <v>44020.4</v>
      </c>
      <c r="AE6" s="36">
        <v>44599.3</v>
      </c>
      <c r="AF6" s="36">
        <v>45169.3</v>
      </c>
      <c r="AG6" s="36">
        <v>45746.9</v>
      </c>
      <c r="AH6" s="36">
        <v>46308.3</v>
      </c>
      <c r="AI6" s="36">
        <v>46872.7</v>
      </c>
      <c r="AJ6" s="36">
        <v>47416.9</v>
      </c>
      <c r="AK6" s="36">
        <v>47985</v>
      </c>
      <c r="AL6" s="36"/>
    </row>
    <row r="7" spans="1:38" x14ac:dyDescent="0.25">
      <c r="A7" s="37" t="s">
        <v>6</v>
      </c>
      <c r="B7" s="2" t="s">
        <v>7</v>
      </c>
      <c r="C7" s="38" t="s">
        <v>5</v>
      </c>
      <c r="D7" s="38" t="s">
        <v>5</v>
      </c>
      <c r="E7" s="38" t="s">
        <v>5</v>
      </c>
      <c r="F7" s="38" t="s">
        <v>5</v>
      </c>
      <c r="G7" s="38" t="s">
        <v>5</v>
      </c>
      <c r="H7" s="38" t="s">
        <v>5</v>
      </c>
      <c r="I7" s="38" t="s">
        <v>5</v>
      </c>
      <c r="J7" s="38"/>
      <c r="K7" s="39"/>
      <c r="L7" s="39"/>
      <c r="M7" s="135" t="s">
        <v>9</v>
      </c>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row>
    <row r="8" spans="1:38" x14ac:dyDescent="0.25">
      <c r="A8" s="2" t="s">
        <v>10</v>
      </c>
      <c r="B8" s="2" t="s">
        <v>4</v>
      </c>
      <c r="C8" s="35" t="s">
        <v>5</v>
      </c>
      <c r="D8" s="35" t="s">
        <v>5</v>
      </c>
      <c r="E8" s="35" t="s">
        <v>5</v>
      </c>
      <c r="F8" s="35" t="s">
        <v>5</v>
      </c>
      <c r="G8" s="35" t="s">
        <v>5</v>
      </c>
      <c r="H8" s="35" t="s">
        <v>5</v>
      </c>
      <c r="I8" s="35" t="s">
        <v>5</v>
      </c>
      <c r="J8" s="35"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x14ac:dyDescent="0.25">
      <c r="A9" s="37" t="s">
        <v>6</v>
      </c>
      <c r="B9" s="2" t="s">
        <v>7</v>
      </c>
      <c r="C9" s="38" t="s">
        <v>5</v>
      </c>
      <c r="D9" s="38" t="s">
        <v>5</v>
      </c>
      <c r="E9" s="38" t="s">
        <v>5</v>
      </c>
      <c r="F9" s="38" t="s">
        <v>5</v>
      </c>
      <c r="G9" s="38" t="s">
        <v>5</v>
      </c>
      <c r="H9" s="38" t="s">
        <v>5</v>
      </c>
      <c r="I9" s="38" t="s">
        <v>5</v>
      </c>
      <c r="J9" s="38"/>
      <c r="K9" s="39"/>
      <c r="L9" s="39"/>
      <c r="M9" s="135" t="s">
        <v>9</v>
      </c>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row>
    <row r="10" spans="1:38" x14ac:dyDescent="0.25">
      <c r="A10" s="2" t="s">
        <v>11</v>
      </c>
      <c r="B10" s="2" t="s">
        <v>4</v>
      </c>
      <c r="C10" s="35" t="s">
        <v>5</v>
      </c>
      <c r="D10" s="35" t="s">
        <v>5</v>
      </c>
      <c r="E10" s="35" t="s">
        <v>5</v>
      </c>
      <c r="F10" s="35" t="s">
        <v>5</v>
      </c>
      <c r="G10" s="35" t="s">
        <v>5</v>
      </c>
      <c r="H10" s="35" t="s">
        <v>5</v>
      </c>
      <c r="I10" s="35" t="s">
        <v>5</v>
      </c>
      <c r="J10" s="35" t="s">
        <v>5</v>
      </c>
      <c r="K10" s="36">
        <v>33893.800000000003</v>
      </c>
      <c r="L10" s="36">
        <v>34587.699999999997</v>
      </c>
      <c r="M10" s="36">
        <v>35268.699999999997</v>
      </c>
      <c r="N10" s="36">
        <v>35938.400000000001</v>
      </c>
      <c r="O10" s="36">
        <v>36606.800000000003</v>
      </c>
      <c r="P10" s="36">
        <v>37273.1</v>
      </c>
      <c r="Q10" s="36">
        <v>37923</v>
      </c>
      <c r="R10" s="36">
        <v>38583.699999999997</v>
      </c>
      <c r="S10" s="36">
        <v>39224</v>
      </c>
      <c r="T10" s="36">
        <v>39880</v>
      </c>
      <c r="U10" s="36">
        <v>40540.5</v>
      </c>
      <c r="V10" s="36">
        <v>41197.699999999997</v>
      </c>
      <c r="W10" s="36">
        <v>41840.1</v>
      </c>
      <c r="X10" s="36">
        <v>42480.1</v>
      </c>
      <c r="Y10" s="36">
        <v>43103</v>
      </c>
      <c r="Z10" s="36">
        <v>43718</v>
      </c>
      <c r="AA10" s="36">
        <v>44341.1</v>
      </c>
      <c r="AB10" s="36">
        <v>44970.1</v>
      </c>
      <c r="AC10" s="36">
        <v>45593.8</v>
      </c>
      <c r="AD10" s="36">
        <v>46221.4</v>
      </c>
      <c r="AE10" s="36">
        <v>46829.3</v>
      </c>
      <c r="AF10" s="36">
        <v>47427.8</v>
      </c>
      <c r="AG10" s="36">
        <v>48034.2</v>
      </c>
      <c r="AH10" s="36">
        <v>48623.7</v>
      </c>
      <c r="AI10" s="36">
        <v>49216.3</v>
      </c>
      <c r="AJ10" s="36">
        <v>49787.8</v>
      </c>
      <c r="AK10" s="36">
        <v>50384.3</v>
      </c>
      <c r="AL10" s="36"/>
    </row>
    <row r="11" spans="1:38" x14ac:dyDescent="0.25">
      <c r="A11" s="37" t="s">
        <v>6</v>
      </c>
      <c r="B11" s="2" t="s">
        <v>7</v>
      </c>
      <c r="C11" s="38" t="s">
        <v>5</v>
      </c>
      <c r="D11" s="38" t="s">
        <v>5</v>
      </c>
      <c r="E11" s="38" t="s">
        <v>5</v>
      </c>
      <c r="F11" s="38" t="s">
        <v>5</v>
      </c>
      <c r="G11" s="38" t="s">
        <v>5</v>
      </c>
      <c r="H11" s="38" t="s">
        <v>5</v>
      </c>
      <c r="I11" s="38" t="s">
        <v>5</v>
      </c>
      <c r="J11" s="38"/>
      <c r="K11" s="39"/>
      <c r="L11" s="39"/>
      <c r="M11" s="135" t="s">
        <v>9</v>
      </c>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row>
    <row r="12" spans="1:38" x14ac:dyDescent="0.25">
      <c r="A12" s="2" t="s">
        <v>12</v>
      </c>
      <c r="B12" s="2" t="s">
        <v>4</v>
      </c>
      <c r="C12" s="35" t="s">
        <v>5</v>
      </c>
      <c r="D12" s="35" t="s">
        <v>5</v>
      </c>
      <c r="E12" s="35" t="s">
        <v>5</v>
      </c>
      <c r="F12" s="35" t="s">
        <v>5</v>
      </c>
      <c r="G12" s="35" t="s">
        <v>5</v>
      </c>
      <c r="H12" s="35" t="s">
        <v>5</v>
      </c>
      <c r="I12" s="35" t="s">
        <v>5</v>
      </c>
      <c r="J12" s="35"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x14ac:dyDescent="0.25">
      <c r="A13" s="37" t="s">
        <v>6</v>
      </c>
      <c r="B13" s="2" t="s">
        <v>7</v>
      </c>
      <c r="C13" s="38" t="s">
        <v>5</v>
      </c>
      <c r="D13" s="38" t="s">
        <v>5</v>
      </c>
      <c r="E13" s="38" t="s">
        <v>5</v>
      </c>
      <c r="F13" s="38" t="s">
        <v>5</v>
      </c>
      <c r="G13" s="38" t="s">
        <v>5</v>
      </c>
      <c r="H13" s="38" t="s">
        <v>5</v>
      </c>
      <c r="I13" s="38" t="s">
        <v>5</v>
      </c>
      <c r="J13" s="38"/>
      <c r="K13" s="39"/>
      <c r="L13" s="39"/>
      <c r="M13" s="135" t="s">
        <v>9</v>
      </c>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row>
    <row r="14" spans="1:38" ht="16.5" x14ac:dyDescent="0.3">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x14ac:dyDescent="0.25">
      <c r="A15" s="37" t="s">
        <v>6</v>
      </c>
      <c r="B15" s="37" t="s">
        <v>7</v>
      </c>
      <c r="C15" s="35" t="s">
        <v>6</v>
      </c>
      <c r="D15" s="35" t="s">
        <v>6</v>
      </c>
      <c r="E15" s="35" t="s">
        <v>6</v>
      </c>
      <c r="F15" s="35" t="s">
        <v>6</v>
      </c>
      <c r="G15" s="35" t="s">
        <v>6</v>
      </c>
      <c r="H15" s="35" t="s">
        <v>6</v>
      </c>
      <c r="I15" s="35" t="s">
        <v>6</v>
      </c>
      <c r="J15" s="35" t="s">
        <v>6</v>
      </c>
      <c r="K15" s="37" t="s">
        <v>6</v>
      </c>
      <c r="L15" s="37" t="s">
        <v>6</v>
      </c>
      <c r="M15" s="37" t="s">
        <v>6</v>
      </c>
      <c r="N15" s="37" t="s">
        <v>6</v>
      </c>
      <c r="O15" s="37" t="s">
        <v>6</v>
      </c>
      <c r="P15" s="37" t="s">
        <v>6</v>
      </c>
      <c r="Q15" s="37" t="s">
        <v>6</v>
      </c>
      <c r="R15" s="37" t="s">
        <v>6</v>
      </c>
      <c r="S15" s="37" t="s">
        <v>6</v>
      </c>
      <c r="T15" s="37" t="s">
        <v>6</v>
      </c>
      <c r="U15" s="37" t="s">
        <v>6</v>
      </c>
      <c r="V15" s="37" t="s">
        <v>6</v>
      </c>
      <c r="W15" s="37" t="s">
        <v>6</v>
      </c>
      <c r="X15" s="37" t="s">
        <v>6</v>
      </c>
      <c r="Y15" s="37" t="s">
        <v>6</v>
      </c>
      <c r="Z15" s="37" t="s">
        <v>6</v>
      </c>
      <c r="AA15" s="37" t="s">
        <v>6</v>
      </c>
      <c r="AB15" s="37" t="s">
        <v>6</v>
      </c>
      <c r="AC15" s="37" t="s">
        <v>6</v>
      </c>
      <c r="AD15" s="37" t="s">
        <v>6</v>
      </c>
      <c r="AE15" s="37" t="s">
        <v>6</v>
      </c>
      <c r="AF15" s="37" t="s">
        <v>6</v>
      </c>
      <c r="AG15" s="37" t="s">
        <v>6</v>
      </c>
      <c r="AH15" s="37" t="s">
        <v>6</v>
      </c>
      <c r="AI15" s="37" t="s">
        <v>6</v>
      </c>
      <c r="AJ15" s="37" t="s">
        <v>6</v>
      </c>
      <c r="AK15" s="37" t="s">
        <v>6</v>
      </c>
      <c r="AL15" s="37"/>
    </row>
    <row r="16" spans="1:38" x14ac:dyDescent="0.25">
      <c r="A16" s="37" t="s">
        <v>6</v>
      </c>
      <c r="B16" s="40" t="s">
        <v>14</v>
      </c>
      <c r="C16" s="35" t="s">
        <v>6</v>
      </c>
      <c r="D16" s="35" t="s">
        <v>6</v>
      </c>
      <c r="E16" s="35" t="s">
        <v>6</v>
      </c>
      <c r="F16" s="35" t="s">
        <v>6</v>
      </c>
      <c r="G16" s="35" t="s">
        <v>6</v>
      </c>
      <c r="H16" s="35" t="s">
        <v>6</v>
      </c>
      <c r="I16" s="35" t="s">
        <v>6</v>
      </c>
      <c r="J16" s="35" t="s">
        <v>6</v>
      </c>
      <c r="K16" s="37" t="s">
        <v>6</v>
      </c>
      <c r="L16" s="37" t="s">
        <v>6</v>
      </c>
      <c r="M16" s="37" t="s">
        <v>6</v>
      </c>
      <c r="N16" s="37" t="s">
        <v>6</v>
      </c>
      <c r="O16" s="37" t="s">
        <v>6</v>
      </c>
      <c r="P16" s="37" t="s">
        <v>6</v>
      </c>
      <c r="Q16" s="37" t="s">
        <v>6</v>
      </c>
      <c r="R16" s="37" t="s">
        <v>6</v>
      </c>
      <c r="S16" s="37" t="s">
        <v>6</v>
      </c>
      <c r="T16" s="37" t="s">
        <v>6</v>
      </c>
      <c r="U16" s="37" t="s">
        <v>6</v>
      </c>
      <c r="V16" s="37" t="s">
        <v>6</v>
      </c>
      <c r="W16" s="37" t="s">
        <v>6</v>
      </c>
      <c r="X16" s="37" t="s">
        <v>6</v>
      </c>
      <c r="Y16" s="37" t="s">
        <v>6</v>
      </c>
      <c r="Z16" s="37" t="s">
        <v>6</v>
      </c>
      <c r="AA16" s="37" t="s">
        <v>6</v>
      </c>
      <c r="AB16" s="37" t="s">
        <v>6</v>
      </c>
      <c r="AC16" s="37" t="s">
        <v>6</v>
      </c>
      <c r="AD16" s="37" t="s">
        <v>6</v>
      </c>
      <c r="AE16" s="37" t="s">
        <v>6</v>
      </c>
      <c r="AF16" s="37" t="s">
        <v>6</v>
      </c>
      <c r="AG16" s="37" t="s">
        <v>6</v>
      </c>
      <c r="AH16" s="37" t="s">
        <v>6</v>
      </c>
      <c r="AI16" s="37" t="s">
        <v>6</v>
      </c>
      <c r="AJ16" s="37" t="s">
        <v>6</v>
      </c>
      <c r="AK16" s="37" t="s">
        <v>6</v>
      </c>
      <c r="AL16" s="37"/>
    </row>
    <row r="17" spans="1:38" x14ac:dyDescent="0.25">
      <c r="A17" s="37" t="s">
        <v>6</v>
      </c>
      <c r="B17" s="30" t="s">
        <v>15</v>
      </c>
      <c r="C17" s="35" t="s">
        <v>5</v>
      </c>
      <c r="D17" s="35" t="s">
        <v>5</v>
      </c>
      <c r="E17" s="35" t="s">
        <v>5</v>
      </c>
      <c r="F17" s="35" t="s">
        <v>5</v>
      </c>
      <c r="G17" s="35" t="s">
        <v>5</v>
      </c>
      <c r="H17" s="35" t="s">
        <v>5</v>
      </c>
      <c r="I17" s="35" t="s">
        <v>5</v>
      </c>
      <c r="J17" s="35" t="s">
        <v>5</v>
      </c>
      <c r="K17" s="39"/>
      <c r="L17" s="39"/>
      <c r="M17" s="135" t="s">
        <v>9</v>
      </c>
      <c r="N17" s="135"/>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row>
    <row r="18" spans="1:38" x14ac:dyDescent="0.25">
      <c r="A18" s="37" t="s">
        <v>6</v>
      </c>
      <c r="B18" s="30" t="s">
        <v>16</v>
      </c>
      <c r="C18" s="35" t="s">
        <v>5</v>
      </c>
      <c r="D18" s="35" t="s">
        <v>5</v>
      </c>
      <c r="E18" s="35" t="s">
        <v>5</v>
      </c>
      <c r="F18" s="35" t="s">
        <v>5</v>
      </c>
      <c r="G18" s="35" t="s">
        <v>5</v>
      </c>
      <c r="H18" s="35" t="s">
        <v>5</v>
      </c>
      <c r="I18" s="35" t="s">
        <v>5</v>
      </c>
      <c r="J18" s="35" t="s">
        <v>5</v>
      </c>
      <c r="K18" s="39">
        <v>267</v>
      </c>
      <c r="L18" s="39">
        <v>370</v>
      </c>
      <c r="M18" s="39">
        <v>439</v>
      </c>
      <c r="N18" s="39">
        <v>411</v>
      </c>
      <c r="O18" s="39">
        <v>439</v>
      </c>
      <c r="P18" s="39">
        <v>438</v>
      </c>
      <c r="Q18" s="39">
        <v>456</v>
      </c>
      <c r="R18" s="39">
        <v>432</v>
      </c>
      <c r="S18" s="39">
        <v>398</v>
      </c>
      <c r="T18" s="39">
        <v>493</v>
      </c>
      <c r="U18" s="39">
        <v>430</v>
      </c>
      <c r="V18" s="39">
        <v>484</v>
      </c>
      <c r="W18" s="39">
        <v>493</v>
      </c>
      <c r="X18" s="39">
        <v>452</v>
      </c>
      <c r="Y18" s="39">
        <v>503</v>
      </c>
      <c r="Z18" s="39">
        <v>522</v>
      </c>
      <c r="AA18" s="39">
        <v>477</v>
      </c>
      <c r="AB18" s="39">
        <v>515</v>
      </c>
      <c r="AC18" s="39">
        <v>500</v>
      </c>
      <c r="AD18" s="39">
        <v>477</v>
      </c>
      <c r="AE18" s="39">
        <v>500</v>
      </c>
      <c r="AF18" s="39">
        <v>470</v>
      </c>
      <c r="AG18" s="39">
        <v>466</v>
      </c>
      <c r="AH18" s="39">
        <v>500</v>
      </c>
      <c r="AI18" s="39">
        <v>514</v>
      </c>
      <c r="AJ18" s="39">
        <v>447</v>
      </c>
      <c r="AK18" s="39">
        <v>540</v>
      </c>
      <c r="AL18" s="39"/>
    </row>
    <row r="19" spans="1:38" x14ac:dyDescent="0.25">
      <c r="A19" s="37" t="s">
        <v>6</v>
      </c>
      <c r="B19" s="40" t="s">
        <v>17</v>
      </c>
      <c r="C19" s="35" t="s">
        <v>6</v>
      </c>
      <c r="D19" s="35" t="s">
        <v>6</v>
      </c>
      <c r="E19" s="35" t="s">
        <v>6</v>
      </c>
      <c r="F19" s="35" t="s">
        <v>6</v>
      </c>
      <c r="G19" s="35" t="s">
        <v>6</v>
      </c>
      <c r="H19" s="35" t="s">
        <v>6</v>
      </c>
      <c r="I19" s="35" t="s">
        <v>6</v>
      </c>
      <c r="J19" s="35" t="s">
        <v>6</v>
      </c>
      <c r="K19" s="37" t="s">
        <v>6</v>
      </c>
      <c r="L19" s="37" t="s">
        <v>6</v>
      </c>
      <c r="M19" s="37" t="s">
        <v>6</v>
      </c>
      <c r="N19" s="37" t="s">
        <v>6</v>
      </c>
      <c r="O19" s="37" t="s">
        <v>6</v>
      </c>
      <c r="P19" s="37" t="s">
        <v>6</v>
      </c>
      <c r="Q19" s="37" t="s">
        <v>6</v>
      </c>
      <c r="R19" s="37" t="s">
        <v>6</v>
      </c>
      <c r="S19" s="37" t="s">
        <v>6</v>
      </c>
      <c r="T19" s="37" t="s">
        <v>6</v>
      </c>
      <c r="U19" s="37" t="s">
        <v>6</v>
      </c>
      <c r="V19" s="37" t="s">
        <v>6</v>
      </c>
      <c r="W19" s="37" t="s">
        <v>6</v>
      </c>
      <c r="X19" s="37" t="s">
        <v>6</v>
      </c>
      <c r="Y19" s="37" t="s">
        <v>6</v>
      </c>
      <c r="Z19" s="37" t="s">
        <v>6</v>
      </c>
      <c r="AA19" s="37" t="s">
        <v>6</v>
      </c>
      <c r="AB19" s="37" t="s">
        <v>6</v>
      </c>
      <c r="AC19" s="37" t="s">
        <v>6</v>
      </c>
      <c r="AD19" s="37" t="s">
        <v>6</v>
      </c>
      <c r="AE19" s="37" t="s">
        <v>6</v>
      </c>
      <c r="AF19" s="37" t="s">
        <v>6</v>
      </c>
      <c r="AG19" s="37" t="s">
        <v>6</v>
      </c>
      <c r="AH19" s="37" t="s">
        <v>6</v>
      </c>
      <c r="AI19" s="37" t="s">
        <v>6</v>
      </c>
      <c r="AJ19" s="37" t="s">
        <v>6</v>
      </c>
      <c r="AK19" s="37" t="s">
        <v>6</v>
      </c>
      <c r="AL19" s="37"/>
    </row>
    <row r="20" spans="1:38" x14ac:dyDescent="0.25">
      <c r="A20" s="37" t="s">
        <v>6</v>
      </c>
      <c r="B20" s="30" t="s">
        <v>18</v>
      </c>
      <c r="C20" s="35" t="s">
        <v>5</v>
      </c>
      <c r="D20" s="35" t="s">
        <v>5</v>
      </c>
      <c r="E20" s="35" t="s">
        <v>5</v>
      </c>
      <c r="F20" s="35" t="s">
        <v>5</v>
      </c>
      <c r="G20" s="35" t="s">
        <v>5</v>
      </c>
      <c r="H20" s="35" t="s">
        <v>5</v>
      </c>
      <c r="I20" s="35" t="s">
        <v>5</v>
      </c>
      <c r="J20" s="35" t="s">
        <v>5</v>
      </c>
      <c r="K20" s="39">
        <v>1404</v>
      </c>
      <c r="L20" s="39">
        <v>1421</v>
      </c>
      <c r="M20" s="39">
        <v>1454</v>
      </c>
      <c r="N20" s="39">
        <v>1468</v>
      </c>
      <c r="O20" s="39">
        <v>1501</v>
      </c>
      <c r="P20" s="39">
        <v>1524</v>
      </c>
      <c r="Q20" s="39">
        <v>1522</v>
      </c>
      <c r="R20" s="39">
        <v>1498</v>
      </c>
      <c r="S20" s="39">
        <v>1589</v>
      </c>
      <c r="T20" s="39">
        <v>1511</v>
      </c>
      <c r="U20" s="39">
        <v>1497</v>
      </c>
      <c r="V20" s="39">
        <v>1499</v>
      </c>
      <c r="W20" s="39">
        <v>1585</v>
      </c>
      <c r="X20" s="39">
        <v>1499</v>
      </c>
      <c r="Y20" s="39">
        <v>1645</v>
      </c>
      <c r="Z20" s="39">
        <v>1669</v>
      </c>
      <c r="AA20" s="39">
        <v>1658</v>
      </c>
      <c r="AB20" s="39">
        <v>1630</v>
      </c>
      <c r="AC20" s="39">
        <v>1741</v>
      </c>
      <c r="AD20" s="39">
        <v>1703</v>
      </c>
      <c r="AE20" s="39">
        <v>1706</v>
      </c>
      <c r="AF20" s="39">
        <v>1644</v>
      </c>
      <c r="AG20" s="39">
        <v>1805</v>
      </c>
      <c r="AH20" s="39">
        <v>1824</v>
      </c>
      <c r="AI20" s="39">
        <v>1714</v>
      </c>
      <c r="AJ20" s="39">
        <v>1813</v>
      </c>
      <c r="AK20" s="39">
        <v>1783</v>
      </c>
      <c r="AL20" s="39"/>
    </row>
    <row r="21" spans="1:38" x14ac:dyDescent="0.25">
      <c r="A21" s="37" t="s">
        <v>6</v>
      </c>
      <c r="B21" s="30" t="s">
        <v>19</v>
      </c>
      <c r="C21" s="35" t="s">
        <v>5</v>
      </c>
      <c r="D21" s="35" t="s">
        <v>5</v>
      </c>
      <c r="E21" s="35" t="s">
        <v>5</v>
      </c>
      <c r="F21" s="35" t="s">
        <v>5</v>
      </c>
      <c r="G21" s="35" t="s">
        <v>5</v>
      </c>
      <c r="H21" s="35" t="s">
        <v>5</v>
      </c>
      <c r="I21" s="35" t="s">
        <v>5</v>
      </c>
      <c r="J21" s="35" t="s">
        <v>5</v>
      </c>
      <c r="K21" s="39">
        <v>521</v>
      </c>
      <c r="L21" s="39">
        <v>607</v>
      </c>
      <c r="M21" s="39">
        <v>608</v>
      </c>
      <c r="N21" s="39">
        <v>631</v>
      </c>
      <c r="O21" s="39">
        <v>625</v>
      </c>
      <c r="P21" s="39">
        <v>629</v>
      </c>
      <c r="Q21" s="39">
        <v>607</v>
      </c>
      <c r="R21" s="39">
        <v>582</v>
      </c>
      <c r="S21" s="39">
        <v>669</v>
      </c>
      <c r="T21" s="39">
        <v>631</v>
      </c>
      <c r="U21" s="39">
        <v>678</v>
      </c>
      <c r="V21" s="39">
        <v>683</v>
      </c>
      <c r="W21" s="39">
        <v>661</v>
      </c>
      <c r="X21" s="39">
        <v>708</v>
      </c>
      <c r="Y21" s="39">
        <v>710</v>
      </c>
      <c r="Z21" s="39">
        <v>684</v>
      </c>
      <c r="AA21" s="39">
        <v>708</v>
      </c>
      <c r="AB21" s="39">
        <v>679</v>
      </c>
      <c r="AC21" s="39">
        <v>671</v>
      </c>
      <c r="AD21" s="39">
        <v>710</v>
      </c>
      <c r="AE21" s="39">
        <v>672</v>
      </c>
      <c r="AF21" s="39">
        <v>670</v>
      </c>
      <c r="AG21" s="39">
        <v>697</v>
      </c>
      <c r="AH21" s="39">
        <v>702</v>
      </c>
      <c r="AI21" s="39">
        <v>630</v>
      </c>
      <c r="AJ21" s="39">
        <v>724</v>
      </c>
      <c r="AK21" s="39">
        <v>702</v>
      </c>
      <c r="AL21" s="39"/>
    </row>
    <row r="22" spans="1:38" x14ac:dyDescent="0.25">
      <c r="A22" s="37" t="s">
        <v>6</v>
      </c>
      <c r="B22" s="37" t="s">
        <v>4</v>
      </c>
      <c r="C22" s="35" t="s">
        <v>6</v>
      </c>
      <c r="D22" s="35" t="s">
        <v>6</v>
      </c>
      <c r="E22" s="35" t="s">
        <v>6</v>
      </c>
      <c r="F22" s="35" t="s">
        <v>6</v>
      </c>
      <c r="G22" s="35" t="s">
        <v>6</v>
      </c>
      <c r="H22" s="35" t="s">
        <v>6</v>
      </c>
      <c r="I22" s="35" t="s">
        <v>6</v>
      </c>
      <c r="J22" s="35" t="s">
        <v>6</v>
      </c>
      <c r="K22" s="37" t="s">
        <v>6</v>
      </c>
      <c r="L22" s="37" t="s">
        <v>6</v>
      </c>
      <c r="M22" s="37" t="s">
        <v>6</v>
      </c>
      <c r="N22" s="37" t="s">
        <v>6</v>
      </c>
      <c r="O22" s="37" t="s">
        <v>6</v>
      </c>
      <c r="P22" s="37" t="s">
        <v>6</v>
      </c>
      <c r="Q22" s="37" t="s">
        <v>6</v>
      </c>
      <c r="R22" s="37" t="s">
        <v>6</v>
      </c>
      <c r="S22" s="37" t="s">
        <v>6</v>
      </c>
      <c r="T22" s="37" t="s">
        <v>6</v>
      </c>
      <c r="U22" s="37" t="s">
        <v>6</v>
      </c>
      <c r="V22" s="37" t="s">
        <v>6</v>
      </c>
      <c r="W22" s="37" t="s">
        <v>6</v>
      </c>
      <c r="X22" s="37" t="s">
        <v>6</v>
      </c>
      <c r="Y22" s="37" t="s">
        <v>6</v>
      </c>
      <c r="Z22" s="37" t="s">
        <v>6</v>
      </c>
      <c r="AA22" s="37" t="s">
        <v>6</v>
      </c>
      <c r="AB22" s="37" t="s">
        <v>6</v>
      </c>
      <c r="AC22" s="37" t="s">
        <v>6</v>
      </c>
      <c r="AD22" s="37" t="s">
        <v>6</v>
      </c>
      <c r="AE22" s="37" t="s">
        <v>6</v>
      </c>
      <c r="AF22" s="37" t="s">
        <v>6</v>
      </c>
      <c r="AG22" s="37" t="s">
        <v>6</v>
      </c>
      <c r="AH22" s="37" t="s">
        <v>6</v>
      </c>
      <c r="AI22" s="37" t="s">
        <v>6</v>
      </c>
      <c r="AJ22" s="37" t="s">
        <v>6</v>
      </c>
      <c r="AK22" s="37" t="s">
        <v>6</v>
      </c>
      <c r="AL22" s="37"/>
    </row>
    <row r="23" spans="1:38" x14ac:dyDescent="0.25">
      <c r="A23" s="37" t="s">
        <v>6</v>
      </c>
      <c r="B23" s="40" t="s">
        <v>14</v>
      </c>
      <c r="C23" s="35" t="s">
        <v>6</v>
      </c>
      <c r="D23" s="35" t="s">
        <v>6</v>
      </c>
      <c r="E23" s="35" t="s">
        <v>6</v>
      </c>
      <c r="F23" s="35" t="s">
        <v>6</v>
      </c>
      <c r="G23" s="35" t="s">
        <v>6</v>
      </c>
      <c r="H23" s="35" t="s">
        <v>6</v>
      </c>
      <c r="I23" s="35" t="s">
        <v>6</v>
      </c>
      <c r="J23" s="35" t="s">
        <v>6</v>
      </c>
      <c r="K23" s="37" t="s">
        <v>6</v>
      </c>
      <c r="L23" s="37" t="s">
        <v>6</v>
      </c>
      <c r="M23" s="37" t="s">
        <v>6</v>
      </c>
      <c r="N23" s="37" t="s">
        <v>6</v>
      </c>
      <c r="O23" s="37" t="s">
        <v>6</v>
      </c>
      <c r="P23" s="37" t="s">
        <v>6</v>
      </c>
      <c r="Q23" s="37" t="s">
        <v>6</v>
      </c>
      <c r="R23" s="37" t="s">
        <v>6</v>
      </c>
      <c r="S23" s="37" t="s">
        <v>6</v>
      </c>
      <c r="T23" s="37" t="s">
        <v>6</v>
      </c>
      <c r="U23" s="37" t="s">
        <v>6</v>
      </c>
      <c r="V23" s="37" t="s">
        <v>6</v>
      </c>
      <c r="W23" s="37" t="s">
        <v>6</v>
      </c>
      <c r="X23" s="37" t="s">
        <v>6</v>
      </c>
      <c r="Y23" s="37" t="s">
        <v>6</v>
      </c>
      <c r="Z23" s="37" t="s">
        <v>6</v>
      </c>
      <c r="AA23" s="37" t="s">
        <v>6</v>
      </c>
      <c r="AB23" s="37" t="s">
        <v>6</v>
      </c>
      <c r="AC23" s="37" t="s">
        <v>6</v>
      </c>
      <c r="AD23" s="37" t="s">
        <v>6</v>
      </c>
      <c r="AE23" s="37" t="s">
        <v>6</v>
      </c>
      <c r="AF23" s="37" t="s">
        <v>6</v>
      </c>
      <c r="AG23" s="37" t="s">
        <v>6</v>
      </c>
      <c r="AH23" s="37" t="s">
        <v>6</v>
      </c>
      <c r="AI23" s="37" t="s">
        <v>6</v>
      </c>
      <c r="AJ23" s="37" t="s">
        <v>6</v>
      </c>
      <c r="AK23" s="37" t="s">
        <v>6</v>
      </c>
      <c r="AL23" s="37"/>
    </row>
    <row r="24" spans="1:38" x14ac:dyDescent="0.25">
      <c r="A24" s="37" t="s">
        <v>6</v>
      </c>
      <c r="B24" s="30" t="s">
        <v>15</v>
      </c>
      <c r="C24" s="35" t="s">
        <v>5</v>
      </c>
      <c r="D24" s="35" t="s">
        <v>5</v>
      </c>
      <c r="E24" s="35" t="s">
        <v>5</v>
      </c>
      <c r="F24" s="35" t="s">
        <v>5</v>
      </c>
      <c r="G24" s="35" t="s">
        <v>5</v>
      </c>
      <c r="H24" s="35" t="s">
        <v>5</v>
      </c>
      <c r="I24" s="35" t="s">
        <v>5</v>
      </c>
      <c r="J24" s="35" t="s">
        <v>5</v>
      </c>
      <c r="K24" s="39"/>
      <c r="L24" s="39"/>
      <c r="M24" s="135" t="s">
        <v>9</v>
      </c>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L24" s="135"/>
    </row>
    <row r="25" spans="1:38" x14ac:dyDescent="0.25">
      <c r="A25" s="37" t="s">
        <v>6</v>
      </c>
      <c r="B25" s="30" t="s">
        <v>20</v>
      </c>
      <c r="C25" s="35" t="s">
        <v>5</v>
      </c>
      <c r="D25" s="35" t="s">
        <v>5</v>
      </c>
      <c r="E25" s="35" t="s">
        <v>5</v>
      </c>
      <c r="F25" s="35" t="s">
        <v>5</v>
      </c>
      <c r="G25" s="35" t="s">
        <v>5</v>
      </c>
      <c r="H25" s="35" t="s">
        <v>5</v>
      </c>
      <c r="I25" s="35" t="s">
        <v>5</v>
      </c>
      <c r="J25" s="35" t="s">
        <v>5</v>
      </c>
      <c r="K25" s="36">
        <v>74.599999999999994</v>
      </c>
      <c r="L25" s="36">
        <v>117.9</v>
      </c>
      <c r="M25" s="36">
        <v>155.30000000000001</v>
      </c>
      <c r="N25" s="36">
        <v>142.6</v>
      </c>
      <c r="O25" s="36">
        <v>147</v>
      </c>
      <c r="P25" s="36">
        <v>149.9</v>
      </c>
      <c r="Q25" s="36">
        <v>143.1</v>
      </c>
      <c r="R25" s="36">
        <v>157.4</v>
      </c>
      <c r="S25" s="36">
        <v>137</v>
      </c>
      <c r="T25" s="36">
        <v>178.5</v>
      </c>
      <c r="U25" s="36">
        <v>147.30000000000001</v>
      </c>
      <c r="V25" s="36">
        <v>165.9</v>
      </c>
      <c r="W25" s="36">
        <v>170.9</v>
      </c>
      <c r="X25" s="36">
        <v>158.5</v>
      </c>
      <c r="Y25" s="36">
        <v>155.69999999999999</v>
      </c>
      <c r="Z25" s="36">
        <v>190.5</v>
      </c>
      <c r="AA25" s="36">
        <v>164.9</v>
      </c>
      <c r="AB25" s="36">
        <v>171.8</v>
      </c>
      <c r="AC25" s="36">
        <v>191.2</v>
      </c>
      <c r="AD25" s="36">
        <v>177.7</v>
      </c>
      <c r="AE25" s="36">
        <v>185.9</v>
      </c>
      <c r="AF25" s="36">
        <v>149.30000000000001</v>
      </c>
      <c r="AG25" s="36">
        <v>164.8</v>
      </c>
      <c r="AH25" s="36">
        <v>170.2</v>
      </c>
      <c r="AI25" s="36">
        <v>199.1</v>
      </c>
      <c r="AJ25" s="36">
        <v>154</v>
      </c>
      <c r="AK25" s="36">
        <v>186.1</v>
      </c>
      <c r="AL25" s="36"/>
    </row>
    <row r="26" spans="1:38" x14ac:dyDescent="0.25">
      <c r="A26" s="37" t="s">
        <v>6</v>
      </c>
      <c r="B26" s="40" t="s">
        <v>17</v>
      </c>
      <c r="C26" s="35" t="s">
        <v>6</v>
      </c>
      <c r="D26" s="35" t="s">
        <v>6</v>
      </c>
      <c r="E26" s="35" t="s">
        <v>6</v>
      </c>
      <c r="F26" s="35" t="s">
        <v>6</v>
      </c>
      <c r="G26" s="35" t="s">
        <v>6</v>
      </c>
      <c r="H26" s="35" t="s">
        <v>6</v>
      </c>
      <c r="I26" s="35" t="s">
        <v>6</v>
      </c>
      <c r="J26" s="35" t="s">
        <v>6</v>
      </c>
      <c r="K26" s="37" t="s">
        <v>6</v>
      </c>
      <c r="L26" s="37" t="s">
        <v>6</v>
      </c>
      <c r="M26" s="37" t="s">
        <v>6</v>
      </c>
      <c r="N26" s="37" t="s">
        <v>6</v>
      </c>
      <c r="O26" s="37" t="s">
        <v>6</v>
      </c>
      <c r="P26" s="37" t="s">
        <v>6</v>
      </c>
      <c r="Q26" s="37" t="s">
        <v>6</v>
      </c>
      <c r="R26" s="37" t="s">
        <v>6</v>
      </c>
      <c r="S26" s="37" t="s">
        <v>6</v>
      </c>
      <c r="T26" s="37" t="s">
        <v>6</v>
      </c>
      <c r="U26" s="37" t="s">
        <v>6</v>
      </c>
      <c r="V26" s="37" t="s">
        <v>6</v>
      </c>
      <c r="W26" s="37" t="s">
        <v>6</v>
      </c>
      <c r="X26" s="37" t="s">
        <v>6</v>
      </c>
      <c r="Y26" s="37" t="s">
        <v>6</v>
      </c>
      <c r="Z26" s="37" t="s">
        <v>6</v>
      </c>
      <c r="AA26" s="37" t="s">
        <v>6</v>
      </c>
      <c r="AB26" s="37" t="s">
        <v>6</v>
      </c>
      <c r="AC26" s="37" t="s">
        <v>6</v>
      </c>
      <c r="AD26" s="37" t="s">
        <v>6</v>
      </c>
      <c r="AE26" s="37" t="s">
        <v>6</v>
      </c>
      <c r="AF26" s="37" t="s">
        <v>6</v>
      </c>
      <c r="AG26" s="37" t="s">
        <v>6</v>
      </c>
      <c r="AH26" s="37" t="s">
        <v>6</v>
      </c>
      <c r="AI26" s="37" t="s">
        <v>6</v>
      </c>
      <c r="AJ26" s="37" t="s">
        <v>6</v>
      </c>
      <c r="AK26" s="37" t="s">
        <v>6</v>
      </c>
      <c r="AL26" s="37"/>
    </row>
    <row r="27" spans="1:38" x14ac:dyDescent="0.25">
      <c r="A27" s="37" t="s">
        <v>6</v>
      </c>
      <c r="B27" s="30" t="s">
        <v>21</v>
      </c>
      <c r="C27" s="35" t="s">
        <v>5</v>
      </c>
      <c r="D27" s="35" t="s">
        <v>5</v>
      </c>
      <c r="E27" s="35" t="s">
        <v>5</v>
      </c>
      <c r="F27" s="35" t="s">
        <v>5</v>
      </c>
      <c r="G27" s="35" t="s">
        <v>5</v>
      </c>
      <c r="H27" s="35" t="s">
        <v>5</v>
      </c>
      <c r="I27" s="35" t="s">
        <v>5</v>
      </c>
      <c r="J27" s="35" t="s">
        <v>5</v>
      </c>
      <c r="K27" s="36">
        <v>942.3</v>
      </c>
      <c r="L27" s="36">
        <v>961</v>
      </c>
      <c r="M27" s="36">
        <v>945.5</v>
      </c>
      <c r="N27" s="36">
        <v>909.5</v>
      </c>
      <c r="O27" s="36">
        <v>943.6</v>
      </c>
      <c r="P27" s="36">
        <v>961.2</v>
      </c>
      <c r="Q27" s="36">
        <v>958.9</v>
      </c>
      <c r="R27" s="36">
        <v>955.2</v>
      </c>
      <c r="S27" s="36">
        <v>1017</v>
      </c>
      <c r="T27" s="36">
        <v>927.9</v>
      </c>
      <c r="U27" s="36">
        <v>919.5</v>
      </c>
      <c r="V27" s="36">
        <v>951.5</v>
      </c>
      <c r="W27" s="36">
        <v>996.5</v>
      </c>
      <c r="X27" s="36">
        <v>937</v>
      </c>
      <c r="Y27" s="36">
        <v>1049.3</v>
      </c>
      <c r="Z27" s="36">
        <v>1052.3</v>
      </c>
      <c r="AA27" s="36">
        <v>1053.3</v>
      </c>
      <c r="AB27" s="36">
        <v>997.4</v>
      </c>
      <c r="AC27" s="36">
        <v>1130</v>
      </c>
      <c r="AD27" s="36">
        <v>1071.5</v>
      </c>
      <c r="AE27" s="36">
        <v>1103</v>
      </c>
      <c r="AF27" s="36">
        <v>1011.1</v>
      </c>
      <c r="AG27" s="36">
        <v>1192.0999999999999</v>
      </c>
      <c r="AH27" s="36">
        <v>1135.5999999999999</v>
      </c>
      <c r="AI27" s="36">
        <v>1097.9000000000001</v>
      </c>
      <c r="AJ27" s="36">
        <v>1181.3</v>
      </c>
      <c r="AK27" s="36">
        <v>1107.7</v>
      </c>
      <c r="AL27" s="36"/>
    </row>
    <row r="28" spans="1:38" x14ac:dyDescent="0.25">
      <c r="A28" s="37" t="s">
        <v>6</v>
      </c>
      <c r="B28" s="30" t="s">
        <v>22</v>
      </c>
      <c r="C28" s="35" t="s">
        <v>5</v>
      </c>
      <c r="D28" s="35" t="s">
        <v>5</v>
      </c>
      <c r="E28" s="35" t="s">
        <v>5</v>
      </c>
      <c r="F28" s="35" t="s">
        <v>5</v>
      </c>
      <c r="G28" s="35" t="s">
        <v>5</v>
      </c>
      <c r="H28" s="35" t="s">
        <v>5</v>
      </c>
      <c r="I28" s="35" t="s">
        <v>5</v>
      </c>
      <c r="J28" s="35" t="s">
        <v>5</v>
      </c>
      <c r="K28" s="36">
        <v>272.10000000000002</v>
      </c>
      <c r="L28" s="36">
        <v>327.9</v>
      </c>
      <c r="M28" s="36">
        <v>297.60000000000002</v>
      </c>
      <c r="N28" s="36">
        <v>339.6</v>
      </c>
      <c r="O28" s="36">
        <v>340.8</v>
      </c>
      <c r="P28" s="36">
        <v>339.4</v>
      </c>
      <c r="Q28" s="36">
        <v>316.60000000000002</v>
      </c>
      <c r="R28" s="36">
        <v>312.10000000000002</v>
      </c>
      <c r="S28" s="36">
        <v>367</v>
      </c>
      <c r="T28" s="36">
        <v>337.8</v>
      </c>
      <c r="U28" s="36">
        <v>365</v>
      </c>
      <c r="V28" s="36">
        <v>372.8</v>
      </c>
      <c r="W28" s="36">
        <v>338.6</v>
      </c>
      <c r="X28" s="36">
        <v>370.9</v>
      </c>
      <c r="Y28" s="36">
        <v>373.3</v>
      </c>
      <c r="Z28" s="36">
        <v>354.9</v>
      </c>
      <c r="AA28" s="36">
        <v>383.4</v>
      </c>
      <c r="AB28" s="36">
        <v>336.3</v>
      </c>
      <c r="AC28" s="36">
        <v>345.2</v>
      </c>
      <c r="AD28" s="36">
        <v>384.5</v>
      </c>
      <c r="AE28" s="36">
        <v>369.4</v>
      </c>
      <c r="AF28" s="36">
        <v>335.7</v>
      </c>
      <c r="AG28" s="36">
        <v>391.5</v>
      </c>
      <c r="AH28" s="36">
        <v>377.2</v>
      </c>
      <c r="AI28" s="36">
        <v>330</v>
      </c>
      <c r="AJ28" s="36">
        <v>426.3</v>
      </c>
      <c r="AK28" s="36">
        <v>373.9</v>
      </c>
      <c r="AL28" s="36"/>
    </row>
    <row r="31" spans="1:38" x14ac:dyDescent="0.25">
      <c r="A31" s="2" t="s">
        <v>3</v>
      </c>
    </row>
  </sheetData>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&amp;C&amp;"Calibri"&amp;12&amp;KFF0000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OFFICIAL:SENSITIVE_x000D_&amp;1#&amp;"Calibri"&amp;12&amp;KFF0000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dimension ref="A1:M49"/>
  <sheetViews>
    <sheetView workbookViewId="0">
      <selection activeCell="B17" sqref="B17"/>
    </sheetView>
  </sheetViews>
  <sheetFormatPr defaultRowHeight="15" x14ac:dyDescent="0.25"/>
  <cols>
    <col min="2" max="2" width="9.42578125" customWidth="1" collapsed="1"/>
    <col min="3" max="3" width="8.85546875" customWidth="1" collapsed="1"/>
    <col min="4" max="4" width="10" bestFit="1" customWidth="1" collapsed="1"/>
    <col min="5" max="5" width="7.140625" bestFit="1" customWidth="1" collapsed="1"/>
    <col min="6" max="6" width="8.140625" bestFit="1" customWidth="1" collapsed="1"/>
    <col min="7" max="7" width="10" bestFit="1" customWidth="1" collapsed="1"/>
    <col min="8" max="8" width="8.42578125" bestFit="1" customWidth="1" collapsed="1"/>
    <col min="10" max="10" width="10" bestFit="1" customWidth="1" collapsed="1"/>
    <col min="11" max="11" width="10.5703125" bestFit="1" customWidth="1" collapsed="1"/>
    <col min="12" max="12" width="8.140625" bestFit="1" customWidth="1" collapsed="1"/>
    <col min="13" max="13" width="11.5703125" bestFit="1" customWidth="1" collapsed="1"/>
  </cols>
  <sheetData>
    <row r="1" spans="1:13" ht="18.75" x14ac:dyDescent="0.3">
      <c r="A1" s="4" t="s">
        <v>23</v>
      </c>
    </row>
    <row r="2" spans="1:13" ht="7.5" customHeight="1" x14ac:dyDescent="0.25"/>
    <row r="3" spans="1:13" ht="85.5" x14ac:dyDescent="0.25">
      <c r="A3" s="5" t="s">
        <v>24</v>
      </c>
      <c r="B3" s="5" t="s">
        <v>25</v>
      </c>
      <c r="C3" s="5" t="s">
        <v>26</v>
      </c>
      <c r="D3" s="5" t="s">
        <v>27</v>
      </c>
      <c r="E3" s="5" t="s">
        <v>28</v>
      </c>
      <c r="F3" s="5" t="s">
        <v>29</v>
      </c>
      <c r="G3" s="5" t="s">
        <v>30</v>
      </c>
      <c r="H3" s="5" t="s">
        <v>31</v>
      </c>
      <c r="I3" s="5" t="s">
        <v>32</v>
      </c>
      <c r="J3" s="5" t="s">
        <v>33</v>
      </c>
      <c r="K3" s="5" t="s">
        <v>34</v>
      </c>
      <c r="L3" s="5" t="s">
        <v>35</v>
      </c>
      <c r="M3" s="5" t="s">
        <v>36</v>
      </c>
    </row>
    <row r="4" spans="1:13" x14ac:dyDescent="0.25">
      <c r="A4" s="6">
        <v>2014</v>
      </c>
      <c r="B4" s="7">
        <v>24335.51</v>
      </c>
      <c r="C4" s="6"/>
      <c r="D4" s="6"/>
      <c r="E4" s="7">
        <v>24335.51</v>
      </c>
      <c r="F4" s="6"/>
      <c r="G4" s="6"/>
      <c r="H4" s="6"/>
      <c r="I4" s="6"/>
      <c r="J4" s="6"/>
      <c r="K4" s="7">
        <v>32760</v>
      </c>
      <c r="L4" s="8">
        <v>0.74284218559218551</v>
      </c>
      <c r="M4" s="7"/>
    </row>
    <row r="5" spans="1:13" x14ac:dyDescent="0.25">
      <c r="A5" s="6">
        <v>2015</v>
      </c>
      <c r="B5" s="7">
        <v>25485.24</v>
      </c>
      <c r="C5" s="6"/>
      <c r="D5" s="6"/>
      <c r="E5" s="7">
        <v>25485.24</v>
      </c>
      <c r="F5" s="6"/>
      <c r="G5" s="6"/>
      <c r="H5" s="6"/>
      <c r="I5" s="6"/>
      <c r="J5" s="6"/>
      <c r="K5" s="7">
        <v>33727</v>
      </c>
      <c r="L5" s="8">
        <v>0.7556331722358941</v>
      </c>
      <c r="M5" s="7">
        <v>23815995</v>
      </c>
    </row>
    <row r="6" spans="1:13" x14ac:dyDescent="0.25">
      <c r="A6" s="6">
        <v>2016</v>
      </c>
      <c r="B6" s="7">
        <v>26697</v>
      </c>
      <c r="C6" s="6"/>
      <c r="D6" s="6"/>
      <c r="E6" s="7">
        <v>26697</v>
      </c>
      <c r="F6" s="6"/>
      <c r="G6" s="6"/>
      <c r="H6" s="6"/>
      <c r="I6" s="6"/>
      <c r="J6" s="6"/>
      <c r="K6" s="7">
        <v>35133</v>
      </c>
      <c r="L6" s="8">
        <v>0.75988386986593803</v>
      </c>
      <c r="M6" s="7">
        <v>24190907</v>
      </c>
    </row>
    <row r="7" spans="1:13" x14ac:dyDescent="0.25">
      <c r="A7" s="6">
        <v>2017</v>
      </c>
      <c r="B7" s="7">
        <v>27738.09</v>
      </c>
      <c r="C7" s="6"/>
      <c r="D7" s="6"/>
      <c r="E7" s="7">
        <v>27738.09</v>
      </c>
      <c r="F7" s="6"/>
      <c r="G7" s="6"/>
      <c r="H7" s="6"/>
      <c r="I7" s="6"/>
      <c r="J7" s="6"/>
      <c r="K7" s="7">
        <v>36131</v>
      </c>
      <c r="L7" s="8">
        <v>0.76770889264066866</v>
      </c>
      <c r="M7" s="7">
        <v>24601860</v>
      </c>
    </row>
    <row r="8" spans="1:13" x14ac:dyDescent="0.25">
      <c r="A8" s="6">
        <v>2018</v>
      </c>
      <c r="B8" s="7">
        <v>28547.77</v>
      </c>
      <c r="C8" s="6"/>
      <c r="D8" s="6"/>
      <c r="E8" s="7">
        <v>28547.77</v>
      </c>
      <c r="F8" s="6"/>
      <c r="G8" s="6"/>
      <c r="H8" s="6"/>
      <c r="I8" s="6"/>
      <c r="J8" s="6"/>
      <c r="K8" s="7">
        <v>36916</v>
      </c>
      <c r="L8" s="8">
        <v>0.77331698992306863</v>
      </c>
      <c r="M8" s="7">
        <v>24982688</v>
      </c>
    </row>
    <row r="9" spans="1:13" x14ac:dyDescent="0.25">
      <c r="A9" s="6">
        <v>2019</v>
      </c>
      <c r="B9" s="7">
        <v>29608.92</v>
      </c>
      <c r="C9" s="6"/>
      <c r="D9" s="6"/>
      <c r="E9" s="7">
        <v>29608.92</v>
      </c>
      <c r="F9" s="6"/>
      <c r="G9" s="6"/>
      <c r="H9" s="6"/>
      <c r="I9" s="6"/>
      <c r="J9" s="6"/>
      <c r="K9" s="7">
        <v>37530</v>
      </c>
      <c r="L9" s="8">
        <v>0.78894004796163064</v>
      </c>
      <c r="M9" s="7">
        <v>25365571</v>
      </c>
    </row>
    <row r="10" spans="1:13" x14ac:dyDescent="0.25">
      <c r="A10" s="6">
        <v>2020</v>
      </c>
      <c r="B10" s="7">
        <v>29353.39</v>
      </c>
      <c r="C10" s="6"/>
      <c r="D10" s="6"/>
      <c r="E10" s="7">
        <v>29353.39</v>
      </c>
      <c r="F10" s="6"/>
      <c r="G10" s="6"/>
      <c r="H10" s="6"/>
      <c r="I10" s="6"/>
      <c r="J10" s="6"/>
      <c r="K10" s="7">
        <v>37837</v>
      </c>
      <c r="L10" s="8">
        <v>0.7757853423897243</v>
      </c>
      <c r="M10" s="7">
        <v>25697298</v>
      </c>
    </row>
    <row r="11" spans="1:13" x14ac:dyDescent="0.25">
      <c r="A11" s="6">
        <v>2021</v>
      </c>
      <c r="B11" s="7">
        <v>31056.31</v>
      </c>
      <c r="C11" s="6"/>
      <c r="D11" s="6"/>
      <c r="E11" s="7">
        <v>31056.31</v>
      </c>
      <c r="F11" s="6"/>
      <c r="G11" s="6"/>
      <c r="H11" s="6"/>
      <c r="I11" s="6"/>
      <c r="J11" s="6"/>
      <c r="K11" s="7">
        <v>38357</v>
      </c>
      <c r="L11" s="8">
        <v>0.80966472873269546</v>
      </c>
      <c r="M11" s="7">
        <v>25688012</v>
      </c>
    </row>
    <row r="12" spans="1:13" x14ac:dyDescent="0.25">
      <c r="A12" s="6">
        <v>2022</v>
      </c>
      <c r="B12" s="7">
        <v>29920.51</v>
      </c>
      <c r="C12" s="6"/>
      <c r="D12" s="6"/>
      <c r="E12" s="7">
        <v>29920.51</v>
      </c>
      <c r="F12" s="6"/>
      <c r="G12" s="6"/>
      <c r="H12" s="6"/>
      <c r="I12" s="6"/>
      <c r="J12" s="6"/>
      <c r="K12" s="7">
        <v>38881</v>
      </c>
      <c r="L12" s="8">
        <v>0.76954064967464819</v>
      </c>
      <c r="M12" s="6"/>
    </row>
    <row r="13" spans="1:13" x14ac:dyDescent="0.25">
      <c r="A13" s="9">
        <v>2023</v>
      </c>
      <c r="B13" s="10">
        <v>30428.107230162099</v>
      </c>
      <c r="C13" s="10">
        <v>32538.6351878778</v>
      </c>
      <c r="D13" s="10">
        <v>34070.593552185797</v>
      </c>
      <c r="E13" s="10">
        <v>29581.365844</v>
      </c>
      <c r="F13" s="11">
        <f>C13/$B13-1</f>
        <v>6.9361131855866009E-2</v>
      </c>
      <c r="G13" s="11">
        <f>D13/$B13-1</f>
        <v>0.11970794944527663</v>
      </c>
      <c r="H13" s="12">
        <f>$E13-B13</f>
        <v>-846.74138616209893</v>
      </c>
      <c r="I13" s="12">
        <f>$E13-C13</f>
        <v>-2957.2693438778006</v>
      </c>
      <c r="J13" s="12">
        <f>$E13-D13</f>
        <v>-4489.2277081857974</v>
      </c>
      <c r="K13" s="10">
        <v>39269</v>
      </c>
      <c r="L13" s="13">
        <v>0.75330071669764953</v>
      </c>
      <c r="M13" s="10">
        <v>26559787.774656799</v>
      </c>
    </row>
    <row r="14" spans="1:13" x14ac:dyDescent="0.25">
      <c r="A14" s="9">
        <v>2024</v>
      </c>
      <c r="B14" s="10">
        <v>31003.094124109801</v>
      </c>
      <c r="C14" s="10">
        <v>33153.6497832565</v>
      </c>
      <c r="D14" s="10">
        <v>34689.473827171401</v>
      </c>
      <c r="E14" s="10">
        <v>30064.057326999999</v>
      </c>
      <c r="F14" s="11">
        <f>C14/$B14-1</f>
        <v>6.9365839762241865E-2</v>
      </c>
      <c r="G14" s="11">
        <f>D14/$B14-1</f>
        <v>0.11890360646922837</v>
      </c>
      <c r="H14" s="12">
        <f t="shared" ref="H14:J31" si="0">$E14-B14</f>
        <v>-939.03679710980214</v>
      </c>
      <c r="I14" s="12">
        <f t="shared" si="0"/>
        <v>-3089.5924562565015</v>
      </c>
      <c r="J14" s="12">
        <f t="shared" si="0"/>
        <v>-4625.4165001714027</v>
      </c>
      <c r="K14" s="10">
        <v>39880</v>
      </c>
      <c r="L14" s="13">
        <v>0.75386302224172519</v>
      </c>
      <c r="M14" s="10">
        <v>26905067.251768999</v>
      </c>
    </row>
    <row r="15" spans="1:13" x14ac:dyDescent="0.25">
      <c r="A15" s="9">
        <v>2025</v>
      </c>
      <c r="B15" s="10">
        <v>31591.150206548999</v>
      </c>
      <c r="C15" s="10">
        <v>33782.8077480844</v>
      </c>
      <c r="D15" s="10">
        <v>35326.311790833402</v>
      </c>
      <c r="E15" s="10">
        <v>30455.052223999999</v>
      </c>
      <c r="F15" s="11">
        <f t="shared" ref="F15:G30" si="1">C15/$B15-1</f>
        <v>6.9375680442336662E-2</v>
      </c>
      <c r="G15" s="11">
        <f t="shared" si="1"/>
        <v>0.11823442830866249</v>
      </c>
      <c r="H15" s="12">
        <f t="shared" si="0"/>
        <v>-1136.0979825489994</v>
      </c>
      <c r="I15" s="12">
        <f t="shared" si="0"/>
        <v>-3327.7555240844013</v>
      </c>
      <c r="J15" s="12">
        <f t="shared" si="0"/>
        <v>-4871.2595668334034</v>
      </c>
      <c r="K15" s="10">
        <v>40595</v>
      </c>
      <c r="L15" s="13">
        <v>0.75021683025003072</v>
      </c>
      <c r="M15" s="10">
        <v>27275999.013262</v>
      </c>
    </row>
    <row r="16" spans="1:13" x14ac:dyDescent="0.25">
      <c r="A16" s="9">
        <v>2026</v>
      </c>
      <c r="B16" s="10">
        <v>32208.279352716301</v>
      </c>
      <c r="C16" s="10">
        <v>34443.5920330839</v>
      </c>
      <c r="D16" s="10">
        <v>35998.161078880199</v>
      </c>
      <c r="E16" s="10">
        <v>30878.609425999999</v>
      </c>
      <c r="F16" s="11">
        <f t="shared" si="1"/>
        <v>6.9401803675646523E-2</v>
      </c>
      <c r="G16" s="11">
        <f t="shared" si="1"/>
        <v>0.11766793514985685</v>
      </c>
      <c r="H16" s="12">
        <f t="shared" si="0"/>
        <v>-1329.6699267163021</v>
      </c>
      <c r="I16" s="12">
        <f t="shared" si="0"/>
        <v>-3564.9826070839008</v>
      </c>
      <c r="J16" s="12">
        <f t="shared" si="0"/>
        <v>-5119.5516528802</v>
      </c>
      <c r="K16" s="10">
        <v>41156</v>
      </c>
      <c r="L16" s="13">
        <v>0.75028208343862379</v>
      </c>
      <c r="M16" s="10">
        <v>27673289.413571998</v>
      </c>
    </row>
    <row r="17" spans="1:13" x14ac:dyDescent="0.25">
      <c r="A17" s="9">
        <v>2027</v>
      </c>
      <c r="B17" s="10">
        <v>32818.313428466798</v>
      </c>
      <c r="C17" s="10">
        <v>35096.900693491501</v>
      </c>
      <c r="D17" s="10">
        <v>36661.667528296501</v>
      </c>
      <c r="E17" s="10">
        <v>31306.094041</v>
      </c>
      <c r="F17" s="11">
        <f t="shared" si="1"/>
        <v>6.9430358448836271E-2</v>
      </c>
      <c r="G17" s="11">
        <f t="shared" si="1"/>
        <v>0.11711004309246298</v>
      </c>
      <c r="H17" s="12">
        <f t="shared" si="0"/>
        <v>-1512.2193874667973</v>
      </c>
      <c r="I17" s="12">
        <f t="shared" si="0"/>
        <v>-3790.8066524915012</v>
      </c>
      <c r="J17" s="12">
        <f t="shared" si="0"/>
        <v>-5355.5734872965004</v>
      </c>
      <c r="K17" s="10">
        <v>41800</v>
      </c>
      <c r="L17" s="13">
        <v>0.74894961820574169</v>
      </c>
      <c r="M17" s="10">
        <v>28065341.1755745</v>
      </c>
    </row>
    <row r="18" spans="1:13" x14ac:dyDescent="0.25">
      <c r="A18" s="9">
        <v>2028</v>
      </c>
      <c r="B18" s="10">
        <v>33421.312211222001</v>
      </c>
      <c r="C18" s="10">
        <v>35743.151490217402</v>
      </c>
      <c r="D18" s="10">
        <v>37318.837567405601</v>
      </c>
      <c r="E18" s="10">
        <v>31704.522730000001</v>
      </c>
      <c r="F18" s="11">
        <f t="shared" si="1"/>
        <v>6.9471816795265928E-2</v>
      </c>
      <c r="G18" s="11">
        <f t="shared" si="1"/>
        <v>0.1166179631592954</v>
      </c>
      <c r="H18" s="12">
        <f t="shared" si="0"/>
        <v>-1716.7894812220002</v>
      </c>
      <c r="I18" s="12">
        <f t="shared" si="0"/>
        <v>-4038.6287602174016</v>
      </c>
      <c r="J18" s="12">
        <f t="shared" si="0"/>
        <v>-5614.3148374056</v>
      </c>
      <c r="K18" s="10">
        <v>42474</v>
      </c>
      <c r="L18" s="13">
        <v>0.74644541907990769</v>
      </c>
      <c r="M18" s="10">
        <v>28453490.6484439</v>
      </c>
    </row>
    <row r="19" spans="1:13" x14ac:dyDescent="0.25">
      <c r="A19" s="9">
        <v>2029</v>
      </c>
      <c r="B19" s="10">
        <v>34026.727755506901</v>
      </c>
      <c r="C19" s="10">
        <v>36390.998368717497</v>
      </c>
      <c r="D19" s="10">
        <v>37977.662783453699</v>
      </c>
      <c r="E19" s="10">
        <v>32165.822357000001</v>
      </c>
      <c r="F19" s="11">
        <f t="shared" si="1"/>
        <v>6.9482749860599213E-2</v>
      </c>
      <c r="G19" s="11">
        <f t="shared" si="1"/>
        <v>0.11611269400735647</v>
      </c>
      <c r="H19" s="12">
        <f t="shared" si="0"/>
        <v>-1860.9053985069004</v>
      </c>
      <c r="I19" s="12">
        <f t="shared" si="0"/>
        <v>-4225.1760117174963</v>
      </c>
      <c r="J19" s="12">
        <f t="shared" si="0"/>
        <v>-5811.8404264536985</v>
      </c>
      <c r="K19" s="10">
        <v>43149</v>
      </c>
      <c r="L19" s="13">
        <v>0.74545927731813022</v>
      </c>
      <c r="M19" s="10">
        <v>28838914.983862601</v>
      </c>
    </row>
    <row r="20" spans="1:13" x14ac:dyDescent="0.25">
      <c r="A20" s="9">
        <v>2030</v>
      </c>
      <c r="B20" s="10">
        <v>34619.0706041464</v>
      </c>
      <c r="C20" s="10">
        <v>37026.091920848899</v>
      </c>
      <c r="D20" s="10">
        <v>38623.300634580301</v>
      </c>
      <c r="E20" s="10">
        <v>32613.489018</v>
      </c>
      <c r="F20" s="11">
        <f t="shared" si="1"/>
        <v>6.9528767661781288E-2</v>
      </c>
      <c r="G20" s="11">
        <f t="shared" si="1"/>
        <v>0.11566543990219968</v>
      </c>
      <c r="H20" s="12">
        <f t="shared" si="0"/>
        <v>-2005.5815861463998</v>
      </c>
      <c r="I20" s="12">
        <f t="shared" si="0"/>
        <v>-4412.6029028488992</v>
      </c>
      <c r="J20" s="12">
        <f t="shared" si="0"/>
        <v>-6009.8116165803003</v>
      </c>
      <c r="K20" s="10">
        <v>43782</v>
      </c>
      <c r="L20" s="13">
        <v>0.74490633178018362</v>
      </c>
      <c r="M20" s="10">
        <v>29219773.4003806</v>
      </c>
    </row>
    <row r="21" spans="1:13" x14ac:dyDescent="0.25">
      <c r="A21" s="9">
        <v>2031</v>
      </c>
      <c r="B21" s="10">
        <v>35207.681649523802</v>
      </c>
      <c r="C21" s="10">
        <v>37656.645297690498</v>
      </c>
      <c r="D21" s="10">
        <v>39266.071210425602</v>
      </c>
      <c r="E21" s="10">
        <v>33076.036376999997</v>
      </c>
      <c r="F21" s="11">
        <f t="shared" si="1"/>
        <v>6.9557651439393187E-2</v>
      </c>
      <c r="G21" s="11">
        <f t="shared" si="1"/>
        <v>0.11527000275965893</v>
      </c>
      <c r="H21" s="12">
        <f t="shared" si="0"/>
        <v>-2131.645272523805</v>
      </c>
      <c r="I21" s="12">
        <f t="shared" si="0"/>
        <v>-4580.6089206905017</v>
      </c>
      <c r="J21" s="12">
        <f t="shared" si="0"/>
        <v>-6190.034833425605</v>
      </c>
      <c r="K21" s="10">
        <v>44410</v>
      </c>
      <c r="L21" s="13">
        <v>0.74478802920513387</v>
      </c>
      <c r="M21" s="10">
        <v>29597929.277958799</v>
      </c>
    </row>
    <row r="22" spans="1:13" x14ac:dyDescent="0.25">
      <c r="A22" s="9">
        <v>2032</v>
      </c>
      <c r="B22" s="10">
        <v>35782.676521950998</v>
      </c>
      <c r="C22" s="10">
        <v>38272.558123251198</v>
      </c>
      <c r="D22" s="10">
        <v>39894.555824014802</v>
      </c>
      <c r="E22" s="10">
        <v>33546.193032000003</v>
      </c>
      <c r="F22" s="11">
        <f t="shared" si="1"/>
        <v>6.9583436548486644E-2</v>
      </c>
      <c r="G22" s="11">
        <f t="shared" si="1"/>
        <v>0.11491256948152984</v>
      </c>
      <c r="H22" s="12">
        <f t="shared" si="0"/>
        <v>-2236.4834899509951</v>
      </c>
      <c r="I22" s="12">
        <f t="shared" si="0"/>
        <v>-4726.3650912511948</v>
      </c>
      <c r="J22" s="12">
        <f t="shared" si="0"/>
        <v>-6348.3627920147992</v>
      </c>
      <c r="K22" s="10">
        <v>45026</v>
      </c>
      <c r="L22" s="13">
        <v>0.7450404884289078</v>
      </c>
      <c r="M22" s="10">
        <v>29971794.3264945</v>
      </c>
    </row>
    <row r="23" spans="1:13" x14ac:dyDescent="0.25">
      <c r="A23" s="9">
        <v>2033</v>
      </c>
      <c r="B23" s="10">
        <v>36384.4831931429</v>
      </c>
      <c r="C23" s="10">
        <v>38916.973324484701</v>
      </c>
      <c r="D23" s="10">
        <v>40549.883612615296</v>
      </c>
      <c r="E23" s="10">
        <v>34021.201166999999</v>
      </c>
      <c r="F23" s="11">
        <f t="shared" si="1"/>
        <v>6.9603575730301515E-2</v>
      </c>
      <c r="G23" s="11">
        <f t="shared" si="1"/>
        <v>0.11448287989582928</v>
      </c>
      <c r="H23" s="12">
        <f t="shared" si="0"/>
        <v>-2363.2820261429006</v>
      </c>
      <c r="I23" s="12">
        <f t="shared" si="0"/>
        <v>-4895.7721574847019</v>
      </c>
      <c r="J23" s="12">
        <f t="shared" si="0"/>
        <v>-6528.6824456152972</v>
      </c>
      <c r="K23" s="10">
        <v>45651</v>
      </c>
      <c r="L23" s="13">
        <v>0.74524547473220737</v>
      </c>
      <c r="M23" s="10">
        <v>30340135.1788675</v>
      </c>
    </row>
    <row r="24" spans="1:13" x14ac:dyDescent="0.25">
      <c r="A24" s="9">
        <v>2034</v>
      </c>
      <c r="B24" s="10">
        <v>36970.565297989902</v>
      </c>
      <c r="C24" s="10">
        <v>39544.190898627297</v>
      </c>
      <c r="D24" s="10">
        <v>41187.598101995602</v>
      </c>
      <c r="E24" s="10">
        <v>34511.067346000003</v>
      </c>
      <c r="F24" s="11">
        <f t="shared" si="1"/>
        <v>6.9612827931990529E-2</v>
      </c>
      <c r="G24" s="11">
        <f t="shared" si="1"/>
        <v>0.11406460166393462</v>
      </c>
      <c r="H24" s="12">
        <f t="shared" si="0"/>
        <v>-2459.4979519898989</v>
      </c>
      <c r="I24" s="12">
        <f t="shared" si="0"/>
        <v>-5033.123552627294</v>
      </c>
      <c r="J24" s="12">
        <f t="shared" si="0"/>
        <v>-6676.5307559955982</v>
      </c>
      <c r="K24" s="10">
        <v>46273</v>
      </c>
      <c r="L24" s="13">
        <v>0.74581434845374195</v>
      </c>
      <c r="M24" s="10">
        <v>30706234.6614605</v>
      </c>
    </row>
    <row r="25" spans="1:13" x14ac:dyDescent="0.25">
      <c r="A25" s="9">
        <v>2035</v>
      </c>
      <c r="B25" s="10">
        <v>37560.1811131902</v>
      </c>
      <c r="C25" s="10">
        <v>40176.247937039101</v>
      </c>
      <c r="D25" s="10">
        <v>41830.479706238802</v>
      </c>
      <c r="E25" s="10">
        <v>34984.243670999997</v>
      </c>
      <c r="F25" s="11">
        <f t="shared" si="1"/>
        <v>6.9650005572795326E-2</v>
      </c>
      <c r="G25" s="11">
        <f t="shared" si="1"/>
        <v>0.11369217257445485</v>
      </c>
      <c r="H25" s="12">
        <f t="shared" si="0"/>
        <v>-2575.937442190203</v>
      </c>
      <c r="I25" s="12">
        <f t="shared" si="0"/>
        <v>-5192.0042660391046</v>
      </c>
      <c r="J25" s="12">
        <f t="shared" si="0"/>
        <v>-6846.2360352388059</v>
      </c>
      <c r="K25" s="10">
        <v>46973</v>
      </c>
      <c r="L25" s="13">
        <v>0.74477345860387878</v>
      </c>
      <c r="M25" s="10">
        <v>31069344.135611702</v>
      </c>
    </row>
    <row r="26" spans="1:13" x14ac:dyDescent="0.25">
      <c r="A26" s="9">
        <v>2036</v>
      </c>
      <c r="B26" s="10">
        <v>38115.010464638697</v>
      </c>
      <c r="C26" s="10">
        <v>40770.344264386498</v>
      </c>
      <c r="D26" s="10">
        <v>42436.659747112702</v>
      </c>
      <c r="E26" s="10">
        <v>35455.392929000001</v>
      </c>
      <c r="F26" s="11">
        <f t="shared" si="1"/>
        <v>6.9666353685283511E-2</v>
      </c>
      <c r="G26" s="11">
        <f t="shared" si="1"/>
        <v>0.11338444433810202</v>
      </c>
      <c r="H26" s="12">
        <f t="shared" si="0"/>
        <v>-2659.6175356386957</v>
      </c>
      <c r="I26" s="12">
        <f t="shared" si="0"/>
        <v>-5314.9513353864968</v>
      </c>
      <c r="J26" s="12">
        <f t="shared" si="0"/>
        <v>-6981.266818112701</v>
      </c>
      <c r="K26" s="10">
        <v>47485</v>
      </c>
      <c r="L26" s="13">
        <v>0.74666511380435929</v>
      </c>
      <c r="M26" s="10">
        <v>31430936.927328799</v>
      </c>
    </row>
    <row r="27" spans="1:13" x14ac:dyDescent="0.25">
      <c r="A27" s="9">
        <v>2037</v>
      </c>
      <c r="B27" s="10">
        <v>38684.766818192998</v>
      </c>
      <c r="C27" s="10">
        <v>41379.2283704031</v>
      </c>
      <c r="D27" s="10">
        <v>43054.961150320902</v>
      </c>
      <c r="E27" s="10">
        <v>35925.824248999998</v>
      </c>
      <c r="F27" s="11">
        <f t="shared" si="1"/>
        <v>6.9651745992764358E-2</v>
      </c>
      <c r="G27" s="11">
        <f t="shared" si="1"/>
        <v>0.11296938540864243</v>
      </c>
      <c r="H27" s="12">
        <f t="shared" si="0"/>
        <v>-2758.942569193001</v>
      </c>
      <c r="I27" s="12">
        <f t="shared" si="0"/>
        <v>-5453.4041214031022</v>
      </c>
      <c r="J27" s="12">
        <f t="shared" si="0"/>
        <v>-7129.1369013209041</v>
      </c>
      <c r="K27" s="10">
        <v>48131</v>
      </c>
      <c r="L27" s="13">
        <v>0.74641757389208618</v>
      </c>
      <c r="M27" s="10">
        <v>31788718.727645401</v>
      </c>
    </row>
    <row r="28" spans="1:13" x14ac:dyDescent="0.25">
      <c r="A28" s="9">
        <v>2038</v>
      </c>
      <c r="B28" s="10">
        <v>39238.036336293102</v>
      </c>
      <c r="C28" s="10">
        <v>41970.5749246704</v>
      </c>
      <c r="D28" s="10">
        <v>43655.976208270004</v>
      </c>
      <c r="E28" s="10">
        <v>36382.085722000003</v>
      </c>
      <c r="F28" s="11">
        <f t="shared" si="1"/>
        <v>6.964004429166204E-2</v>
      </c>
      <c r="G28" s="11">
        <f t="shared" si="1"/>
        <v>0.11259329682333119</v>
      </c>
      <c r="H28" s="12">
        <f t="shared" si="0"/>
        <v>-2855.9506142930986</v>
      </c>
      <c r="I28" s="12">
        <f t="shared" si="0"/>
        <v>-5588.4892026703965</v>
      </c>
      <c r="J28" s="12">
        <f t="shared" si="0"/>
        <v>-7273.8904862700001</v>
      </c>
      <c r="K28" s="10">
        <v>48825</v>
      </c>
      <c r="L28" s="13">
        <v>0.74515280536610351</v>
      </c>
      <c r="M28" s="10">
        <v>32143222.281893902</v>
      </c>
    </row>
    <row r="29" spans="1:13" x14ac:dyDescent="0.25">
      <c r="A29" s="9">
        <v>2039</v>
      </c>
      <c r="B29" s="10">
        <v>39792.586792876296</v>
      </c>
      <c r="C29" s="10">
        <v>42564.222271121303</v>
      </c>
      <c r="D29" s="10">
        <v>44260.329729632002</v>
      </c>
      <c r="E29" s="10">
        <v>36842.554425000002</v>
      </c>
      <c r="F29" s="11">
        <f t="shared" si="1"/>
        <v>6.9652055863359541E-2</v>
      </c>
      <c r="G29" s="11">
        <f t="shared" si="1"/>
        <v>0.1122757603070812</v>
      </c>
      <c r="H29" s="12">
        <f t="shared" si="0"/>
        <v>-2950.0323678762943</v>
      </c>
      <c r="I29" s="12">
        <f t="shared" si="0"/>
        <v>-5721.6678461213014</v>
      </c>
      <c r="J29" s="12">
        <f t="shared" si="0"/>
        <v>-7417.7753046319995</v>
      </c>
      <c r="K29" s="10">
        <v>49365</v>
      </c>
      <c r="L29" s="13">
        <v>0.7463294728046187</v>
      </c>
      <c r="M29" s="10">
        <v>32496628.557760101</v>
      </c>
    </row>
    <row r="30" spans="1:13" x14ac:dyDescent="0.25">
      <c r="A30" s="9">
        <v>2040</v>
      </c>
      <c r="B30" s="10">
        <v>40351.512594956999</v>
      </c>
      <c r="C30" s="10">
        <v>43162.304814869</v>
      </c>
      <c r="D30" s="10">
        <v>44866.659487068297</v>
      </c>
      <c r="E30" s="10">
        <v>37311.422409999999</v>
      </c>
      <c r="F30" s="11">
        <f t="shared" si="1"/>
        <v>6.9657666817260377E-2</v>
      </c>
      <c r="G30" s="11">
        <f t="shared" si="1"/>
        <v>0.11189535662352301</v>
      </c>
      <c r="H30" s="12">
        <f t="shared" si="0"/>
        <v>-3040.090184957</v>
      </c>
      <c r="I30" s="12">
        <f t="shared" si="0"/>
        <v>-5850.8824048690003</v>
      </c>
      <c r="J30" s="12">
        <f t="shared" si="0"/>
        <v>-7555.2370770682974</v>
      </c>
      <c r="K30" s="10">
        <v>49917</v>
      </c>
      <c r="L30" s="13">
        <v>0.74746924715026941</v>
      </c>
      <c r="M30" s="10">
        <v>32847565.790805899</v>
      </c>
    </row>
    <row r="31" spans="1:13" x14ac:dyDescent="0.25">
      <c r="A31" s="9">
        <v>2041</v>
      </c>
      <c r="B31" s="10">
        <v>40905.1921963563</v>
      </c>
      <c r="C31" s="10">
        <v>43754.326013471502</v>
      </c>
      <c r="D31" s="10">
        <v>45469.2484046838</v>
      </c>
      <c r="E31" s="10">
        <v>37763.977374000002</v>
      </c>
      <c r="F31" s="11">
        <f>C31/$B31-1</f>
        <v>6.9652131285401708E-2</v>
      </c>
      <c r="G31" s="11">
        <f>D31/$B31-1</f>
        <v>0.11157645186994269</v>
      </c>
      <c r="H31" s="12">
        <f t="shared" si="0"/>
        <v>-3141.2148223562981</v>
      </c>
      <c r="I31" s="12">
        <f t="shared" si="0"/>
        <v>-5990.3486394715001</v>
      </c>
      <c r="J31" s="12">
        <f t="shared" si="0"/>
        <v>-7705.271030683798</v>
      </c>
      <c r="K31" s="10">
        <v>50565</v>
      </c>
      <c r="L31" s="13">
        <v>0.74684025262533371</v>
      </c>
      <c r="M31" s="10">
        <v>33194611.590463601</v>
      </c>
    </row>
    <row r="32" spans="1:13" x14ac:dyDescent="0.25">
      <c r="A32" s="9">
        <v>2042</v>
      </c>
      <c r="B32" s="10">
        <v>41458.977171868799</v>
      </c>
      <c r="C32" s="10">
        <v>44345.644067039502</v>
      </c>
      <c r="D32" s="10">
        <v>46071.916673568798</v>
      </c>
      <c r="E32" s="10">
        <v>38181.359143000001</v>
      </c>
      <c r="F32" s="11">
        <f t="shared" ref="F32:G38" si="2">C32/$B32-1</f>
        <v>6.9627064922609616E-2</v>
      </c>
      <c r="G32" s="11">
        <f t="shared" si="2"/>
        <v>0.11126515453039265</v>
      </c>
      <c r="H32" s="12">
        <f>$E32-B32</f>
        <v>-3277.6180288687974</v>
      </c>
      <c r="I32" s="12">
        <f>$E32-C32</f>
        <v>-6164.2849240395008</v>
      </c>
      <c r="J32" s="12">
        <f>$E32-D32</f>
        <v>-7890.5575305687962</v>
      </c>
      <c r="K32" s="10">
        <v>51156</v>
      </c>
      <c r="L32" s="13">
        <v>0.74637108341152558</v>
      </c>
      <c r="M32" s="10">
        <v>33540590.2055245</v>
      </c>
    </row>
    <row r="33" spans="1:13" x14ac:dyDescent="0.25">
      <c r="A33" s="9">
        <v>2043</v>
      </c>
      <c r="B33" s="10">
        <v>41989.3103283823</v>
      </c>
      <c r="C33" s="10">
        <v>44912.225221263201</v>
      </c>
      <c r="D33" s="10">
        <v>46650.069981712601</v>
      </c>
      <c r="E33" s="10">
        <v>38618.061300000001</v>
      </c>
      <c r="F33" s="11">
        <f t="shared" si="2"/>
        <v>6.9610928829787921E-2</v>
      </c>
      <c r="G33" s="11">
        <f t="shared" si="2"/>
        <v>0.11099871888536117</v>
      </c>
      <c r="H33" s="12">
        <f t="shared" ref="H33:J38" si="3">$E33-B33</f>
        <v>-3371.249028382299</v>
      </c>
      <c r="I33" s="12">
        <f t="shared" si="3"/>
        <v>-6294.1639212631999</v>
      </c>
      <c r="J33" s="12">
        <f t="shared" si="3"/>
        <v>-8032.0086817125994</v>
      </c>
      <c r="K33" s="10">
        <v>51804</v>
      </c>
      <c r="L33" s="13">
        <v>0.74546485406532315</v>
      </c>
      <c r="M33" s="10">
        <v>33884347.6382199</v>
      </c>
    </row>
    <row r="34" spans="1:13" x14ac:dyDescent="0.25">
      <c r="A34" s="9">
        <v>2044</v>
      </c>
      <c r="B34" s="10">
        <v>42527.906684950001</v>
      </c>
      <c r="C34" s="10">
        <v>45486.605623485702</v>
      </c>
      <c r="D34" s="10">
        <v>47236.091576371</v>
      </c>
      <c r="E34" s="10">
        <v>39030.076966000001</v>
      </c>
      <c r="F34" s="11">
        <f t="shared" si="2"/>
        <v>6.95707635095697E-2</v>
      </c>
      <c r="G34" s="11">
        <f t="shared" si="2"/>
        <v>0.11070812693179555</v>
      </c>
      <c r="H34" s="12">
        <f t="shared" si="3"/>
        <v>-3497.8297189500008</v>
      </c>
      <c r="I34" s="12">
        <f t="shared" si="3"/>
        <v>-6456.5286574857018</v>
      </c>
      <c r="J34" s="12">
        <f t="shared" si="3"/>
        <v>-8206.0146103709994</v>
      </c>
      <c r="K34" s="10">
        <v>52286</v>
      </c>
      <c r="L34" s="13">
        <v>0.74647280277703398</v>
      </c>
      <c r="M34" s="10">
        <v>34226829.181907497</v>
      </c>
    </row>
    <row r="35" spans="1:13" x14ac:dyDescent="0.25">
      <c r="A35" s="9">
        <v>2045</v>
      </c>
      <c r="B35" s="10">
        <v>43048.346707120603</v>
      </c>
      <c r="C35" s="10">
        <v>46041.9538887257</v>
      </c>
      <c r="D35" s="10">
        <v>47802.929152254801</v>
      </c>
      <c r="E35" s="10">
        <v>39409.628345999998</v>
      </c>
      <c r="F35" s="11">
        <f t="shared" si="2"/>
        <v>6.9540584263830141E-2</v>
      </c>
      <c r="G35" s="11">
        <f t="shared" si="2"/>
        <v>0.11044750400014181</v>
      </c>
      <c r="H35" s="12">
        <f t="shared" si="3"/>
        <v>-3638.7183611206056</v>
      </c>
      <c r="I35" s="12">
        <f t="shared" si="3"/>
        <v>-6632.3255427257027</v>
      </c>
      <c r="J35" s="12">
        <f t="shared" si="3"/>
        <v>-8393.3008062548033</v>
      </c>
      <c r="K35" s="10">
        <v>52794</v>
      </c>
      <c r="L35" s="13">
        <v>0.74647930344357305</v>
      </c>
      <c r="M35" s="10">
        <v>34567883.159036398</v>
      </c>
    </row>
    <row r="36" spans="1:13" x14ac:dyDescent="0.25">
      <c r="A36" s="9">
        <v>2046</v>
      </c>
      <c r="B36" s="10">
        <v>43555.182533412102</v>
      </c>
      <c r="C36" s="10">
        <v>46582.469416161999</v>
      </c>
      <c r="D36" s="10">
        <v>48356.327174402701</v>
      </c>
      <c r="E36" s="10">
        <v>39788.600576999997</v>
      </c>
      <c r="F36" s="11">
        <f t="shared" si="2"/>
        <v>6.9504630830730774E-2</v>
      </c>
      <c r="G36" s="11">
        <f t="shared" si="2"/>
        <v>0.11023130570759387</v>
      </c>
      <c r="H36" s="12">
        <f t="shared" si="3"/>
        <v>-3766.5819564121048</v>
      </c>
      <c r="I36" s="12">
        <f t="shared" si="3"/>
        <v>-6793.8688391620017</v>
      </c>
      <c r="J36" s="12">
        <f t="shared" si="3"/>
        <v>-8567.7265974027032</v>
      </c>
      <c r="K36" s="10">
        <v>53241</v>
      </c>
      <c r="L36" s="13">
        <v>0.74733007601284718</v>
      </c>
      <c r="M36" s="10">
        <v>34908490.8087136</v>
      </c>
    </row>
    <row r="37" spans="1:13" x14ac:dyDescent="0.25">
      <c r="A37" s="9">
        <v>2047</v>
      </c>
      <c r="B37" s="10">
        <v>44069.284891354197</v>
      </c>
      <c r="C37" s="10">
        <v>47130.319536516603</v>
      </c>
      <c r="D37" s="10">
        <v>48918.529716808698</v>
      </c>
      <c r="E37" s="10">
        <v>40165.947152000001</v>
      </c>
      <c r="F37" s="11">
        <f t="shared" si="2"/>
        <v>6.9459594198292507E-2</v>
      </c>
      <c r="G37" s="11">
        <f t="shared" si="2"/>
        <v>0.11003683943158005</v>
      </c>
      <c r="H37" s="12">
        <f t="shared" si="3"/>
        <v>-3903.3377393541959</v>
      </c>
      <c r="I37" s="12">
        <f t="shared" si="3"/>
        <v>-6964.3723845166023</v>
      </c>
      <c r="J37" s="12">
        <f t="shared" si="3"/>
        <v>-8752.5825648086975</v>
      </c>
      <c r="K37" s="10">
        <v>53733</v>
      </c>
      <c r="L37" s="13">
        <v>0.74750985710829476</v>
      </c>
      <c r="M37" s="10">
        <v>35247792.084416099</v>
      </c>
    </row>
    <row r="38" spans="1:13" ht="15.75" thickBot="1" x14ac:dyDescent="0.3">
      <c r="A38" s="14">
        <v>2048</v>
      </c>
      <c r="B38" s="15">
        <v>44585.616422237101</v>
      </c>
      <c r="C38" s="15">
        <v>47680.838697823499</v>
      </c>
      <c r="D38" s="15">
        <v>49483.263135691901</v>
      </c>
      <c r="E38" s="15">
        <v>40524.396444999998</v>
      </c>
      <c r="F38" s="16">
        <f t="shared" si="2"/>
        <v>6.9421991304860597E-2</v>
      </c>
      <c r="G38" s="16">
        <f t="shared" si="2"/>
        <v>0.10984813279405725</v>
      </c>
      <c r="H38" s="17">
        <f t="shared" si="3"/>
        <v>-4061.2199772371023</v>
      </c>
      <c r="I38" s="17">
        <f t="shared" si="3"/>
        <v>-7156.4422528235009</v>
      </c>
      <c r="J38" s="17">
        <f t="shared" si="3"/>
        <v>-8958.8666906919025</v>
      </c>
      <c r="K38" s="15">
        <v>54191</v>
      </c>
      <c r="L38" s="18">
        <v>0.74780676579136751</v>
      </c>
      <c r="M38" s="15">
        <v>35589084.729537301</v>
      </c>
    </row>
    <row r="40" spans="1:13" x14ac:dyDescent="0.25">
      <c r="C40" s="19" t="s">
        <v>37</v>
      </c>
      <c r="D40" s="20"/>
      <c r="E40" s="20"/>
      <c r="F40" s="20"/>
      <c r="G40" s="20"/>
      <c r="H40" s="20"/>
      <c r="I40" s="20"/>
      <c r="J40" s="20"/>
      <c r="K40" s="21">
        <f>H38</f>
        <v>-4061.2199772371023</v>
      </c>
    </row>
    <row r="41" spans="1:13" x14ac:dyDescent="0.25">
      <c r="C41" s="22" t="s">
        <v>38</v>
      </c>
      <c r="K41" s="23">
        <f>I38</f>
        <v>-7156.4422528235009</v>
      </c>
    </row>
    <row r="42" spans="1:13" x14ac:dyDescent="0.25">
      <c r="C42" s="22" t="s">
        <v>39</v>
      </c>
      <c r="K42" s="23">
        <f>J38</f>
        <v>-8958.8666906919025</v>
      </c>
    </row>
    <row r="43" spans="1:13" x14ac:dyDescent="0.25">
      <c r="C43" s="24" t="s">
        <v>40</v>
      </c>
      <c r="K43" s="25">
        <f>F38</f>
        <v>6.9421991304860597E-2</v>
      </c>
    </row>
    <row r="44" spans="1:13" ht="15.75" thickBot="1" x14ac:dyDescent="0.3">
      <c r="C44" s="26" t="s">
        <v>41</v>
      </c>
      <c r="D44" s="27"/>
      <c r="E44" s="27"/>
      <c r="F44" s="27"/>
      <c r="G44" s="27"/>
      <c r="H44" s="27"/>
      <c r="I44" s="27"/>
      <c r="J44" s="27"/>
      <c r="K44" s="28">
        <f>G38</f>
        <v>0.10984813279405725</v>
      </c>
    </row>
    <row r="46" spans="1:13" x14ac:dyDescent="0.25">
      <c r="A46" s="29" t="s">
        <v>42</v>
      </c>
    </row>
    <row r="47" spans="1:13" x14ac:dyDescent="0.25">
      <c r="A47" t="s">
        <v>43</v>
      </c>
    </row>
    <row r="48" spans="1:13" x14ac:dyDescent="0.25">
      <c r="A48" t="s">
        <v>44</v>
      </c>
    </row>
    <row r="49" spans="1:1" x14ac:dyDescent="0.25">
      <c r="A49" t="s">
        <v>45</v>
      </c>
    </row>
  </sheetData>
  <pageMargins left="0.7" right="0.7" top="0.75" bottom="0.75" header="0.3" footer="0.3"/>
  <headerFooter>
    <oddHeader>&amp;C&amp;"Calibri"&amp;12&amp;KFF0000 OFFICIAL&amp;1#_x000D_</oddHeader>
    <oddFooter>&amp;C_x000D_&amp;1#&amp;"Calibri"&amp;12&amp;KFF0000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8C334-18FC-4C42-8362-74A000B66FE9}">
  <dimension ref="B1:N47"/>
  <sheetViews>
    <sheetView tabSelected="1" zoomScaleNormal="100" workbookViewId="0"/>
  </sheetViews>
  <sheetFormatPr defaultColWidth="9.28515625" defaultRowHeight="14.25" x14ac:dyDescent="0.25"/>
  <cols>
    <col min="1" max="1" width="3.7109375" style="32" customWidth="1"/>
    <col min="2" max="2" width="45.28515625" style="32" customWidth="1"/>
    <col min="3" max="3" width="75.7109375" style="32" bestFit="1" customWidth="1"/>
    <col min="4" max="13" width="9.140625" style="32"/>
    <col min="14" max="14" width="41.7109375" style="32" customWidth="1"/>
    <col min="15" max="16384" width="9.28515625" style="32"/>
  </cols>
  <sheetData>
    <row r="1" spans="2:8" s="117" customFormat="1" ht="22.5" customHeight="1" x14ac:dyDescent="0.2">
      <c r="B1" s="131" t="s">
        <v>46</v>
      </c>
    </row>
    <row r="2" spans="2:8" s="119" customFormat="1" ht="12.6" customHeight="1" x14ac:dyDescent="0.25"/>
    <row r="3" spans="2:8" s="119" customFormat="1" ht="12.6" customHeight="1" x14ac:dyDescent="0.25">
      <c r="F3" s="120"/>
    </row>
    <row r="4" spans="2:8" s="119" customFormat="1" ht="12.6" customHeight="1" x14ac:dyDescent="0.25"/>
    <row r="5" spans="2:8" s="119" customFormat="1" ht="12.6" customHeight="1" x14ac:dyDescent="0.25"/>
    <row r="6" spans="2:8" s="119" customFormat="1" ht="17.45" customHeight="1" x14ac:dyDescent="0.25"/>
    <row r="7" spans="2:8" ht="20.25" x14ac:dyDescent="0.35">
      <c r="B7" s="103" t="s">
        <v>47</v>
      </c>
    </row>
    <row r="8" spans="2:8" s="104" customFormat="1" ht="17.25" x14ac:dyDescent="0.3">
      <c r="C8" s="31"/>
      <c r="D8" s="31"/>
      <c r="E8" s="31"/>
      <c r="F8" s="31"/>
      <c r="G8" s="31"/>
      <c r="H8" s="31"/>
    </row>
    <row r="9" spans="2:8" ht="30" customHeight="1" x14ac:dyDescent="0.25">
      <c r="B9" s="105" t="s">
        <v>48</v>
      </c>
    </row>
    <row r="10" spans="2:8" ht="27" customHeight="1" x14ac:dyDescent="0.3">
      <c r="B10" s="121" t="s">
        <v>49</v>
      </c>
      <c r="C10" s="121" t="s">
        <v>50</v>
      </c>
      <c r="D10" s="31"/>
      <c r="E10" s="31"/>
      <c r="F10" s="31"/>
      <c r="G10" s="31"/>
      <c r="H10" s="31"/>
    </row>
    <row r="11" spans="2:8" ht="19.5" customHeight="1" x14ac:dyDescent="0.25">
      <c r="B11" s="123" t="s">
        <v>51</v>
      </c>
      <c r="C11" s="107" t="s">
        <v>52</v>
      </c>
      <c r="D11" s="34"/>
    </row>
    <row r="12" spans="2:8" ht="19.5" customHeight="1" x14ac:dyDescent="0.25">
      <c r="B12" s="123" t="s">
        <v>53</v>
      </c>
      <c r="C12" s="107" t="s">
        <v>54</v>
      </c>
      <c r="D12" s="34"/>
    </row>
    <row r="13" spans="2:8" ht="19.5" customHeight="1" x14ac:dyDescent="0.25">
      <c r="B13" s="123" t="s">
        <v>55</v>
      </c>
      <c r="C13" s="107" t="s">
        <v>56</v>
      </c>
      <c r="D13" s="34"/>
    </row>
    <row r="14" spans="2:8" ht="19.5" customHeight="1" x14ac:dyDescent="0.25">
      <c r="B14" s="123" t="s">
        <v>57</v>
      </c>
      <c r="C14" s="107" t="s">
        <v>58</v>
      </c>
      <c r="D14" s="34"/>
    </row>
    <row r="16" spans="2:8" s="34" customFormat="1" x14ac:dyDescent="0.25"/>
    <row r="17" spans="2:14" s="34" customFormat="1" x14ac:dyDescent="0.25">
      <c r="B17" s="108"/>
      <c r="C17" s="109"/>
      <c r="D17" s="109"/>
      <c r="E17" s="109"/>
      <c r="F17" s="109"/>
      <c r="G17" s="109"/>
      <c r="H17" s="109"/>
      <c r="I17" s="109"/>
      <c r="J17" s="109"/>
      <c r="K17" s="109"/>
      <c r="L17" s="109"/>
      <c r="M17" s="109"/>
      <c r="N17" s="109"/>
    </row>
    <row r="18" spans="2:14" s="34" customFormat="1" x14ac:dyDescent="0.25"/>
    <row r="19" spans="2:14" s="34" customFormat="1" x14ac:dyDescent="0.25"/>
    <row r="20" spans="2:14" s="34" customFormat="1" x14ac:dyDescent="0.25"/>
    <row r="21" spans="2:14" s="34" customFormat="1" x14ac:dyDescent="0.25">
      <c r="B21" s="108"/>
      <c r="C21" s="109"/>
      <c r="D21" s="109"/>
      <c r="E21" s="109"/>
      <c r="F21" s="109"/>
      <c r="G21" s="109"/>
      <c r="H21" s="109"/>
      <c r="I21" s="109"/>
      <c r="J21" s="109"/>
      <c r="K21" s="109"/>
      <c r="L21" s="109"/>
      <c r="M21" s="109"/>
      <c r="N21" s="109"/>
    </row>
    <row r="22" spans="2:14" s="34" customFormat="1" x14ac:dyDescent="0.25">
      <c r="B22" s="108"/>
      <c r="C22" s="109"/>
      <c r="D22" s="109"/>
      <c r="E22" s="109"/>
      <c r="F22" s="109"/>
      <c r="G22" s="109"/>
      <c r="H22" s="109"/>
      <c r="I22" s="109"/>
      <c r="J22" s="109"/>
      <c r="K22" s="109"/>
      <c r="L22" s="109"/>
      <c r="M22" s="109"/>
      <c r="N22" s="109"/>
    </row>
    <row r="23" spans="2:14" s="34" customFormat="1" x14ac:dyDescent="0.25"/>
    <row r="24" spans="2:14" s="34" customFormat="1" x14ac:dyDescent="0.25"/>
    <row r="25" spans="2:14" s="34" customFormat="1" x14ac:dyDescent="0.25"/>
    <row r="26" spans="2:14" s="34" customFormat="1" x14ac:dyDescent="0.25"/>
    <row r="27" spans="2:14" s="34" customFormat="1" x14ac:dyDescent="0.25"/>
    <row r="28" spans="2:14" s="34" customFormat="1" x14ac:dyDescent="0.25"/>
    <row r="29" spans="2:14" s="34" customFormat="1" x14ac:dyDescent="0.25"/>
    <row r="30" spans="2:14" s="34" customFormat="1" x14ac:dyDescent="0.25">
      <c r="B30" s="108"/>
      <c r="C30" s="109"/>
      <c r="D30" s="109"/>
      <c r="E30" s="109"/>
      <c r="F30" s="109"/>
      <c r="G30" s="109"/>
      <c r="H30" s="109"/>
      <c r="I30" s="109"/>
      <c r="J30" s="109"/>
      <c r="K30" s="109"/>
      <c r="L30" s="109"/>
      <c r="M30" s="109"/>
      <c r="N30" s="109"/>
    </row>
    <row r="31" spans="2:14" s="34" customFormat="1" x14ac:dyDescent="0.25">
      <c r="B31" s="108"/>
      <c r="C31" s="109"/>
      <c r="D31" s="109"/>
      <c r="E31" s="109"/>
      <c r="F31" s="109"/>
      <c r="G31" s="109"/>
      <c r="H31" s="109"/>
      <c r="I31" s="109"/>
      <c r="J31" s="109"/>
      <c r="K31" s="109"/>
      <c r="L31" s="109"/>
      <c r="M31" s="109"/>
      <c r="N31" s="109"/>
    </row>
    <row r="32" spans="2:14" s="34" customFormat="1" x14ac:dyDescent="0.25">
      <c r="B32" s="108"/>
      <c r="C32" s="109"/>
      <c r="D32" s="109"/>
      <c r="E32" s="109"/>
      <c r="F32" s="109"/>
      <c r="G32" s="109"/>
      <c r="H32" s="109"/>
      <c r="I32" s="109"/>
      <c r="J32" s="109"/>
      <c r="K32" s="109"/>
      <c r="L32" s="109"/>
      <c r="M32" s="109"/>
      <c r="N32" s="109"/>
    </row>
    <row r="33" spans="2:14" s="34" customFormat="1" x14ac:dyDescent="0.25">
      <c r="B33" s="108"/>
      <c r="C33" s="109"/>
      <c r="D33" s="109"/>
      <c r="E33" s="109"/>
      <c r="F33" s="109"/>
      <c r="G33" s="109"/>
      <c r="H33" s="109"/>
      <c r="I33" s="109"/>
      <c r="J33" s="109"/>
      <c r="K33" s="109"/>
      <c r="L33" s="109"/>
      <c r="M33" s="109"/>
      <c r="N33" s="109"/>
    </row>
    <row r="34" spans="2:14" s="34" customFormat="1" x14ac:dyDescent="0.25"/>
    <row r="44" spans="2:14" x14ac:dyDescent="0.25">
      <c r="B44" s="106"/>
      <c r="C44" s="52"/>
      <c r="D44" s="52"/>
      <c r="E44" s="52"/>
      <c r="F44" s="52"/>
      <c r="G44" s="52"/>
      <c r="H44" s="53"/>
      <c r="I44" s="53"/>
      <c r="J44" s="53"/>
      <c r="K44" s="53"/>
      <c r="L44" s="53"/>
      <c r="M44" s="53"/>
      <c r="N44" s="53"/>
    </row>
    <row r="45" spans="2:14" x14ac:dyDescent="0.25">
      <c r="B45" s="106"/>
      <c r="C45" s="52"/>
      <c r="D45" s="52"/>
      <c r="E45" s="52"/>
      <c r="F45" s="52"/>
      <c r="G45" s="52"/>
      <c r="H45" s="53"/>
      <c r="I45" s="53"/>
      <c r="J45" s="53"/>
      <c r="K45" s="53"/>
      <c r="L45" s="53"/>
      <c r="M45" s="53"/>
      <c r="N45" s="53"/>
    </row>
    <row r="46" spans="2:14" x14ac:dyDescent="0.25">
      <c r="B46" s="106"/>
      <c r="C46" s="52"/>
      <c r="D46" s="52"/>
      <c r="E46" s="52"/>
      <c r="F46" s="52"/>
      <c r="G46" s="52"/>
      <c r="H46" s="53"/>
      <c r="I46" s="53"/>
      <c r="J46" s="53"/>
      <c r="K46" s="53"/>
      <c r="L46" s="53"/>
      <c r="M46" s="53"/>
      <c r="N46" s="53"/>
    </row>
    <row r="47" spans="2:14" x14ac:dyDescent="0.25">
      <c r="B47" s="106"/>
      <c r="C47" s="52"/>
      <c r="D47" s="52"/>
      <c r="E47" s="52"/>
      <c r="F47" s="52"/>
      <c r="G47" s="52"/>
      <c r="H47" s="53"/>
      <c r="I47" s="53"/>
      <c r="J47" s="53"/>
      <c r="K47" s="53"/>
      <c r="L47" s="53"/>
      <c r="M47" s="53"/>
      <c r="N47" s="53"/>
    </row>
  </sheetData>
  <conditionalFormatting sqref="C17:F17">
    <cfRule type="cellIs" dxfId="29" priority="8" operator="lessThan">
      <formula>0</formula>
    </cfRule>
  </conditionalFormatting>
  <conditionalFormatting sqref="C21:F22">
    <cfRule type="cellIs" dxfId="28" priority="6" operator="lessThan">
      <formula>0</formula>
    </cfRule>
  </conditionalFormatting>
  <conditionalFormatting sqref="C30:F33">
    <cfRule type="cellIs" dxfId="27" priority="4" operator="lessThan">
      <formula>0</formula>
    </cfRule>
  </conditionalFormatting>
  <conditionalFormatting sqref="C44:F47">
    <cfRule type="cellIs" dxfId="26" priority="2" operator="lessThan">
      <formula>0</formula>
    </cfRule>
  </conditionalFormatting>
  <conditionalFormatting sqref="H17:N17">
    <cfRule type="cellIs" dxfId="25" priority="7" operator="lessThan">
      <formula>0</formula>
    </cfRule>
  </conditionalFormatting>
  <conditionalFormatting sqref="H21:N22">
    <cfRule type="cellIs" dxfId="24" priority="5" operator="lessThan">
      <formula>0</formula>
    </cfRule>
  </conditionalFormatting>
  <conditionalFormatting sqref="H30:N33">
    <cfRule type="cellIs" dxfId="23" priority="3" operator="lessThan">
      <formula>0</formula>
    </cfRule>
  </conditionalFormatting>
  <conditionalFormatting sqref="H44:N47">
    <cfRule type="cellIs" dxfId="22" priority="1" operator="lessThan">
      <formula>0</formula>
    </cfRule>
  </conditionalFormatting>
  <hyperlinks>
    <hyperlink ref="B11" location="'Dentists'!A1" display="Dentists" xr:uid="{291C7776-F71A-4FB7-B1D1-10D470763151}"/>
    <hyperlink ref="B12" location="'Dentists - Graphs'!A1" display="Dentists- Graphs" xr:uid="{EA1BF930-E082-4B53-B272-6309E22562BB}"/>
    <hyperlink ref="B13" location="'Allied Dental'!A1" display="Allied Dental" xr:uid="{1749AC85-9302-4EC6-8338-14D9DA56B4E9}"/>
    <hyperlink ref="B14" location="'Allied Dental - Graphs'!A1" display="Allied Dental - Graphs" xr:uid="{841B3498-47F0-4FAE-A65E-890E29370766}"/>
  </hyperlinks>
  <pageMargins left="0.7" right="0.7" top="0.75" bottom="0.75" header="0.3" footer="0.3"/>
  <pageSetup paperSize="8" scale="69" orientation="landscape"/>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CC9F3-D82A-4EB3-81CE-860941F1BA86}">
  <dimension ref="A1:N53"/>
  <sheetViews>
    <sheetView showGridLines="0" workbookViewId="0"/>
  </sheetViews>
  <sheetFormatPr defaultColWidth="9.140625" defaultRowHeight="14.25" x14ac:dyDescent="0.25"/>
  <cols>
    <col min="1" max="1" width="3.140625" style="41" customWidth="1"/>
    <col min="2" max="2" width="8" style="41" customWidth="1"/>
    <col min="3" max="3" width="241.42578125" style="47" customWidth="1"/>
    <col min="4" max="16384" width="9.140625" style="41"/>
  </cols>
  <sheetData>
    <row r="1" spans="1:14" s="117" customFormat="1" ht="22.5" customHeight="1" x14ac:dyDescent="0.2">
      <c r="B1" s="131" t="s">
        <v>46</v>
      </c>
    </row>
    <row r="2" spans="1:14" s="119" customFormat="1" ht="12.6" customHeight="1" x14ac:dyDescent="0.25"/>
    <row r="3" spans="1:14" s="119" customFormat="1" ht="12.6" customHeight="1" x14ac:dyDescent="0.25">
      <c r="F3" s="120"/>
    </row>
    <row r="4" spans="1:14" s="119" customFormat="1" ht="12.6" customHeight="1" x14ac:dyDescent="0.25"/>
    <row r="5" spans="1:14" s="119" customFormat="1" ht="12.6" customHeight="1" x14ac:dyDescent="0.25"/>
    <row r="6" spans="1:14" s="119" customFormat="1" ht="17.45" customHeight="1" x14ac:dyDescent="0.25"/>
    <row r="7" spans="1:14" x14ac:dyDescent="0.25">
      <c r="A7" s="41" t="s">
        <v>59</v>
      </c>
      <c r="B7" s="47"/>
      <c r="C7" s="41"/>
    </row>
    <row r="8" spans="1:14" ht="30.75" customHeight="1" x14ac:dyDescent="0.35">
      <c r="B8" s="110" t="s">
        <v>60</v>
      </c>
      <c r="C8" s="110"/>
    </row>
    <row r="9" spans="1:14" s="32" customFormat="1" ht="30" customHeight="1" x14ac:dyDescent="0.25">
      <c r="B9" s="111" t="s">
        <v>48</v>
      </c>
    </row>
    <row r="10" spans="1:14" ht="28.5" customHeight="1" x14ac:dyDescent="0.25">
      <c r="B10" s="121" t="s">
        <v>61</v>
      </c>
      <c r="C10" s="121"/>
      <c r="D10" s="136"/>
      <c r="E10" s="136"/>
      <c r="F10" s="136"/>
      <c r="G10" s="136"/>
      <c r="H10" s="136"/>
      <c r="I10" s="136"/>
      <c r="J10" s="136"/>
      <c r="K10" s="136"/>
    </row>
    <row r="11" spans="1:14" x14ac:dyDescent="0.25">
      <c r="C11" s="42"/>
    </row>
    <row r="12" spans="1:14" ht="28.5" x14ac:dyDescent="0.25">
      <c r="B12" s="43" t="s">
        <v>62</v>
      </c>
      <c r="C12" s="44" t="s">
        <v>63</v>
      </c>
      <c r="D12" s="45"/>
      <c r="E12" s="45"/>
      <c r="F12" s="45"/>
      <c r="G12" s="45"/>
      <c r="H12" s="45"/>
      <c r="I12" s="45"/>
      <c r="J12" s="45"/>
      <c r="K12" s="45"/>
      <c r="L12" s="45"/>
      <c r="M12" s="45"/>
      <c r="N12" s="45"/>
    </row>
    <row r="13" spans="1:14" ht="57" x14ac:dyDescent="0.25">
      <c r="B13" s="43" t="s">
        <v>62</v>
      </c>
      <c r="C13" s="46" t="s">
        <v>64</v>
      </c>
      <c r="D13" s="45"/>
      <c r="E13" s="45"/>
      <c r="F13" s="45"/>
      <c r="G13" s="45"/>
      <c r="H13" s="45"/>
      <c r="I13" s="45"/>
      <c r="J13" s="45"/>
      <c r="K13" s="45"/>
      <c r="L13" s="45"/>
      <c r="M13" s="45"/>
      <c r="N13" s="45"/>
    </row>
    <row r="15" spans="1:14" ht="28.5" customHeight="1" x14ac:dyDescent="0.25">
      <c r="B15" s="121" t="s">
        <v>65</v>
      </c>
      <c r="C15" s="121"/>
      <c r="D15" s="136"/>
      <c r="E15" s="136"/>
      <c r="F15" s="136"/>
      <c r="G15" s="136"/>
      <c r="H15" s="136"/>
      <c r="I15" s="136"/>
      <c r="J15" s="136"/>
      <c r="K15" s="136"/>
    </row>
    <row r="16" spans="1:14" x14ac:dyDescent="0.25">
      <c r="C16" s="42"/>
    </row>
    <row r="17" spans="2:14" ht="20.25" x14ac:dyDescent="0.25">
      <c r="B17" s="43" t="s">
        <v>62</v>
      </c>
      <c r="C17" s="44" t="s">
        <v>66</v>
      </c>
      <c r="D17" s="45"/>
      <c r="E17" s="45"/>
      <c r="F17" s="45"/>
      <c r="G17" s="45"/>
      <c r="H17" s="45"/>
      <c r="I17" s="45"/>
      <c r="J17" s="45"/>
      <c r="K17" s="45"/>
      <c r="L17" s="45"/>
      <c r="M17" s="45"/>
      <c r="N17" s="45"/>
    </row>
    <row r="18" spans="2:14" ht="85.5" x14ac:dyDescent="0.25">
      <c r="B18" s="43"/>
      <c r="C18" s="46" t="s">
        <v>67</v>
      </c>
      <c r="D18" s="45"/>
      <c r="E18" s="45"/>
      <c r="F18" s="45"/>
      <c r="G18" s="45"/>
      <c r="H18" s="45"/>
      <c r="I18" s="45"/>
      <c r="J18" s="45"/>
      <c r="K18" s="45"/>
      <c r="L18" s="45"/>
      <c r="M18" s="45"/>
      <c r="N18" s="45"/>
    </row>
    <row r="20" spans="2:14" ht="27" customHeight="1" x14ac:dyDescent="0.25">
      <c r="B20" s="121" t="s">
        <v>68</v>
      </c>
      <c r="C20" s="121"/>
      <c r="D20" s="136"/>
      <c r="E20" s="136"/>
      <c r="F20" s="136"/>
      <c r="G20" s="136"/>
      <c r="H20" s="136"/>
      <c r="I20" s="136"/>
      <c r="J20" s="136"/>
      <c r="K20" s="136"/>
    </row>
    <row r="22" spans="2:14" ht="20.25" x14ac:dyDescent="0.25">
      <c r="B22" s="43" t="s">
        <v>62</v>
      </c>
      <c r="C22" s="44" t="s">
        <v>69</v>
      </c>
      <c r="D22" s="45"/>
      <c r="E22" s="45"/>
      <c r="F22" s="45"/>
      <c r="G22" s="45"/>
      <c r="H22" s="45"/>
      <c r="I22" s="45"/>
      <c r="J22" s="45"/>
      <c r="K22" s="45"/>
      <c r="L22" s="45"/>
      <c r="M22" s="45"/>
      <c r="N22" s="45"/>
    </row>
    <row r="23" spans="2:14" ht="20.25" customHeight="1" x14ac:dyDescent="0.25">
      <c r="B23" s="43" t="s">
        <v>62</v>
      </c>
      <c r="C23" s="44" t="s">
        <v>70</v>
      </c>
      <c r="D23" s="45"/>
      <c r="E23" s="45"/>
      <c r="F23" s="45"/>
      <c r="G23" s="45"/>
      <c r="H23" s="45"/>
      <c r="I23" s="45"/>
      <c r="J23" s="45"/>
      <c r="K23" s="45"/>
      <c r="L23" s="45"/>
      <c r="M23" s="45"/>
      <c r="N23" s="45"/>
    </row>
    <row r="25" spans="2:14" ht="28.5" customHeight="1" x14ac:dyDescent="0.25">
      <c r="B25" s="121" t="s">
        <v>71</v>
      </c>
      <c r="C25" s="121"/>
      <c r="D25" s="136"/>
      <c r="E25" s="136"/>
      <c r="F25" s="136"/>
      <c r="G25" s="136"/>
      <c r="H25" s="136"/>
      <c r="I25" s="136"/>
      <c r="J25" s="136"/>
      <c r="K25" s="136"/>
    </row>
    <row r="27" spans="2:14" ht="20.25" customHeight="1" x14ac:dyDescent="0.25">
      <c r="B27" s="43" t="s">
        <v>62</v>
      </c>
      <c r="C27" s="44" t="s">
        <v>72</v>
      </c>
    </row>
    <row r="28" spans="2:14" ht="20.25" customHeight="1" x14ac:dyDescent="0.25">
      <c r="B28" s="43" t="s">
        <v>62</v>
      </c>
      <c r="C28" s="44" t="s">
        <v>73</v>
      </c>
    </row>
    <row r="30" spans="2:14" ht="29.25" customHeight="1" x14ac:dyDescent="0.25">
      <c r="B30" s="121" t="s">
        <v>74</v>
      </c>
      <c r="C30" s="121"/>
      <c r="D30" s="136"/>
      <c r="E30" s="136"/>
      <c r="F30" s="136"/>
      <c r="G30" s="136"/>
      <c r="H30" s="136"/>
      <c r="I30" s="136"/>
      <c r="J30" s="136"/>
      <c r="K30" s="136"/>
    </row>
    <row r="32" spans="2:14" ht="28.5" x14ac:dyDescent="0.25">
      <c r="B32" s="43" t="s">
        <v>62</v>
      </c>
      <c r="C32" s="44" t="s">
        <v>75</v>
      </c>
    </row>
    <row r="33" spans="2:14" ht="28.5" x14ac:dyDescent="0.25">
      <c r="B33" s="43" t="s">
        <v>62</v>
      </c>
      <c r="C33" s="44" t="s">
        <v>76</v>
      </c>
    </row>
    <row r="34" spans="2:14" ht="49.5" customHeight="1" x14ac:dyDescent="0.25">
      <c r="B34" s="43" t="s">
        <v>62</v>
      </c>
      <c r="C34" s="44" t="s">
        <v>77</v>
      </c>
    </row>
    <row r="35" spans="2:14" ht="28.5" x14ac:dyDescent="0.25">
      <c r="B35" s="43" t="s">
        <v>62</v>
      </c>
      <c r="C35" s="124" t="s">
        <v>78</v>
      </c>
    </row>
    <row r="36" spans="2:14" s="127" customFormat="1" ht="20.25" x14ac:dyDescent="0.25">
      <c r="B36" s="125" t="s">
        <v>62</v>
      </c>
      <c r="C36" s="126" t="s">
        <v>79</v>
      </c>
    </row>
    <row r="37" spans="2:14" s="127" customFormat="1" ht="20.25" x14ac:dyDescent="0.25">
      <c r="B37" s="125"/>
      <c r="C37" s="130" t="s">
        <v>80</v>
      </c>
    </row>
    <row r="39" spans="2:14" ht="27" customHeight="1" x14ac:dyDescent="0.25">
      <c r="B39" s="121" t="s">
        <v>81</v>
      </c>
      <c r="C39" s="121"/>
      <c r="D39" s="136"/>
      <c r="E39" s="136"/>
      <c r="F39" s="136"/>
      <c r="G39" s="136"/>
      <c r="H39" s="136"/>
      <c r="I39" s="136"/>
      <c r="J39" s="136"/>
      <c r="K39" s="136"/>
    </row>
    <row r="41" spans="2:14" ht="20.25" customHeight="1" x14ac:dyDescent="0.25">
      <c r="B41" s="43" t="s">
        <v>62</v>
      </c>
      <c r="C41" s="44" t="s">
        <v>82</v>
      </c>
    </row>
    <row r="42" spans="2:14" ht="28.5" x14ac:dyDescent="0.25">
      <c r="B42" s="43" t="s">
        <v>62</v>
      </c>
      <c r="C42" s="44" t="s">
        <v>83</v>
      </c>
    </row>
    <row r="44" spans="2:14" ht="27" customHeight="1" x14ac:dyDescent="0.25">
      <c r="B44" s="121" t="s">
        <v>84</v>
      </c>
      <c r="C44" s="121"/>
      <c r="D44" s="136"/>
      <c r="E44" s="136"/>
      <c r="F44" s="136"/>
      <c r="G44" s="136"/>
      <c r="H44" s="136"/>
      <c r="I44" s="136"/>
      <c r="J44" s="136"/>
      <c r="K44" s="136"/>
    </row>
    <row r="46" spans="2:14" ht="20.25" customHeight="1" x14ac:dyDescent="0.25">
      <c r="B46" s="43" t="s">
        <v>62</v>
      </c>
      <c r="C46" s="44" t="s">
        <v>85</v>
      </c>
      <c r="D46" s="45"/>
      <c r="E46" s="45"/>
      <c r="F46" s="45"/>
      <c r="G46" s="45"/>
      <c r="H46" s="45"/>
      <c r="I46" s="45"/>
      <c r="J46" s="45"/>
      <c r="K46" s="45"/>
      <c r="L46" s="45"/>
      <c r="M46" s="45"/>
      <c r="N46" s="45"/>
    </row>
    <row r="47" spans="2:14" ht="20.25" customHeight="1" x14ac:dyDescent="0.25">
      <c r="B47" s="43" t="s">
        <v>62</v>
      </c>
      <c r="C47" s="44" t="s">
        <v>86</v>
      </c>
      <c r="D47" s="45"/>
      <c r="E47" s="45"/>
      <c r="F47" s="45"/>
      <c r="G47" s="45"/>
      <c r="H47" s="45"/>
      <c r="I47" s="45"/>
      <c r="J47" s="45"/>
      <c r="K47" s="45"/>
      <c r="L47" s="45"/>
      <c r="M47" s="45"/>
      <c r="N47" s="45"/>
    </row>
    <row r="48" spans="2:14" ht="20.25" customHeight="1" x14ac:dyDescent="0.25">
      <c r="B48" s="43" t="s">
        <v>62</v>
      </c>
      <c r="C48" s="44" t="s">
        <v>87</v>
      </c>
      <c r="D48" s="45"/>
      <c r="E48" s="45"/>
      <c r="F48" s="45"/>
      <c r="G48" s="45"/>
      <c r="H48" s="45"/>
      <c r="I48" s="45"/>
      <c r="J48" s="45"/>
      <c r="K48" s="45"/>
      <c r="L48" s="45"/>
      <c r="M48" s="45"/>
      <c r="N48" s="45"/>
    </row>
    <row r="50" spans="2:14" ht="27.75" customHeight="1" x14ac:dyDescent="0.25">
      <c r="B50" s="121" t="s">
        <v>88</v>
      </c>
      <c r="C50" s="121"/>
      <c r="D50" s="136"/>
      <c r="E50" s="136"/>
      <c r="F50" s="136"/>
      <c r="G50" s="136"/>
      <c r="H50" s="136"/>
      <c r="I50" s="136"/>
      <c r="J50" s="136"/>
      <c r="K50" s="136"/>
    </row>
    <row r="52" spans="2:14" ht="20.25" x14ac:dyDescent="0.25">
      <c r="B52" s="43" t="s">
        <v>62</v>
      </c>
      <c r="C52" s="44" t="s">
        <v>89</v>
      </c>
      <c r="D52" s="48"/>
      <c r="E52" s="48"/>
      <c r="F52" s="48"/>
      <c r="G52" s="48"/>
      <c r="H52" s="48"/>
      <c r="I52" s="48"/>
      <c r="J52" s="48"/>
      <c r="K52" s="48"/>
      <c r="L52" s="48"/>
      <c r="M52" s="48"/>
      <c r="N52" s="48"/>
    </row>
    <row r="53" spans="2:14" ht="20.25" x14ac:dyDescent="0.25">
      <c r="B53" s="43" t="s">
        <v>62</v>
      </c>
      <c r="C53" s="44" t="s">
        <v>90</v>
      </c>
      <c r="D53" s="48"/>
      <c r="E53" s="48"/>
      <c r="F53" s="48"/>
      <c r="G53" s="48"/>
      <c r="H53" s="48"/>
      <c r="I53" s="48"/>
      <c r="J53" s="48"/>
      <c r="K53" s="48"/>
      <c r="L53" s="48"/>
      <c r="M53" s="48"/>
      <c r="N53" s="48"/>
    </row>
  </sheetData>
  <mergeCells count="32">
    <mergeCell ref="D10:E10"/>
    <mergeCell ref="F10:G10"/>
    <mergeCell ref="H10:I10"/>
    <mergeCell ref="J10:K10"/>
    <mergeCell ref="D15:E15"/>
    <mergeCell ref="F15:G15"/>
    <mergeCell ref="H15:I15"/>
    <mergeCell ref="J15:K15"/>
    <mergeCell ref="D20:E20"/>
    <mergeCell ref="F20:G20"/>
    <mergeCell ref="H20:I20"/>
    <mergeCell ref="J20:K20"/>
    <mergeCell ref="D25:E25"/>
    <mergeCell ref="F25:G25"/>
    <mergeCell ref="H25:I25"/>
    <mergeCell ref="J25:K25"/>
    <mergeCell ref="D30:E30"/>
    <mergeCell ref="F30:G30"/>
    <mergeCell ref="H30:I30"/>
    <mergeCell ref="J30:K30"/>
    <mergeCell ref="D39:E39"/>
    <mergeCell ref="F39:G39"/>
    <mergeCell ref="H39:I39"/>
    <mergeCell ref="J39:K39"/>
    <mergeCell ref="D44:E44"/>
    <mergeCell ref="F44:G44"/>
    <mergeCell ref="H44:I44"/>
    <mergeCell ref="J44:K44"/>
    <mergeCell ref="D50:E50"/>
    <mergeCell ref="F50:G50"/>
    <mergeCell ref="H50:I50"/>
    <mergeCell ref="J50:K50"/>
  </mergeCells>
  <hyperlinks>
    <hyperlink ref="C37" r:id="rId1" xr:uid="{246D4ACF-8CE3-4A24-B211-FD0EC31914C2}"/>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61454-F811-430A-92A2-3A2933B1EED0}">
  <dimension ref="A1:M67"/>
  <sheetViews>
    <sheetView showGridLines="0" zoomScaleNormal="100" workbookViewId="0">
      <pane xSplit="1" topLeftCell="B1" activePane="topRight" state="frozen"/>
      <selection activeCell="A9" sqref="A9"/>
      <selection pane="topRight"/>
    </sheetView>
  </sheetViews>
  <sheetFormatPr defaultColWidth="8.7109375" defaultRowHeight="15" x14ac:dyDescent="0.25"/>
  <cols>
    <col min="1" max="1" width="38.5703125" style="112" customWidth="1"/>
    <col min="2" max="13" width="12.140625" style="112" customWidth="1"/>
    <col min="14" max="16384" width="8.7109375" style="112"/>
  </cols>
  <sheetData>
    <row r="1" spans="1:13" s="118" customFormat="1" ht="21" customHeight="1" x14ac:dyDescent="0.25">
      <c r="A1" s="132" t="s">
        <v>46</v>
      </c>
    </row>
    <row r="2" spans="1:13" s="118" customFormat="1" ht="12.75" customHeight="1" x14ac:dyDescent="0.25"/>
    <row r="3" spans="1:13" s="118" customFormat="1" ht="12.75" customHeight="1" x14ac:dyDescent="0.25"/>
    <row r="4" spans="1:13" s="118" customFormat="1" ht="12.75" customHeight="1" x14ac:dyDescent="0.25"/>
    <row r="5" spans="1:13" s="118" customFormat="1" ht="12.75" customHeight="1" x14ac:dyDescent="0.25"/>
    <row r="6" spans="1:13" s="118" customFormat="1" ht="12.75" customHeight="1" x14ac:dyDescent="0.25"/>
    <row r="7" spans="1:13" ht="29.45" customHeight="1" x14ac:dyDescent="0.25">
      <c r="A7" s="63" t="s">
        <v>91</v>
      </c>
      <c r="B7" s="63"/>
      <c r="C7" s="63"/>
      <c r="D7" s="63"/>
      <c r="E7" s="63"/>
      <c r="F7" s="63"/>
      <c r="G7" s="63"/>
      <c r="H7" s="63"/>
      <c r="I7" s="63"/>
      <c r="J7" s="63"/>
      <c r="K7" s="63"/>
      <c r="L7" s="63"/>
      <c r="M7" s="63"/>
    </row>
    <row r="8" spans="1:13" s="33" customFormat="1" ht="25.5" customHeight="1" x14ac:dyDescent="0.25">
      <c r="A8" s="64"/>
      <c r="B8" s="65">
        <v>2019</v>
      </c>
      <c r="C8" s="65">
        <v>2020</v>
      </c>
      <c r="D8" s="65">
        <v>2021</v>
      </c>
      <c r="E8" s="65">
        <v>2022</v>
      </c>
      <c r="F8" s="65">
        <v>2023</v>
      </c>
      <c r="G8" s="65">
        <v>2024</v>
      </c>
      <c r="H8" s="65">
        <v>2025</v>
      </c>
      <c r="I8" s="65">
        <v>2026</v>
      </c>
      <c r="J8" s="65">
        <v>2027</v>
      </c>
      <c r="K8" s="65">
        <v>2028</v>
      </c>
      <c r="L8" s="65">
        <v>2033</v>
      </c>
      <c r="M8" s="66">
        <v>2038</v>
      </c>
    </row>
    <row r="9" spans="1:13" s="33" customFormat="1" ht="15" customHeight="1" x14ac:dyDescent="0.25">
      <c r="A9" s="67" t="s">
        <v>92</v>
      </c>
      <c r="B9" s="56"/>
      <c r="C9" s="56"/>
      <c r="D9" s="56"/>
      <c r="E9" s="56"/>
      <c r="F9" s="56"/>
      <c r="G9" s="56"/>
      <c r="H9" s="56"/>
      <c r="I9" s="56"/>
      <c r="J9" s="56"/>
      <c r="K9" s="56"/>
      <c r="L9" s="56"/>
      <c r="M9" s="68"/>
    </row>
    <row r="10" spans="1:13" x14ac:dyDescent="0.25">
      <c r="A10" s="69" t="s">
        <v>3</v>
      </c>
      <c r="B10" s="70">
        <v>262</v>
      </c>
      <c r="C10" s="70">
        <v>257</v>
      </c>
      <c r="D10" s="70">
        <v>272</v>
      </c>
      <c r="E10" s="70">
        <v>276</v>
      </c>
      <c r="F10" s="70">
        <v>284</v>
      </c>
      <c r="G10" s="70">
        <v>283.8</v>
      </c>
      <c r="H10" s="70">
        <v>283.7</v>
      </c>
      <c r="I10" s="70">
        <v>286</v>
      </c>
      <c r="J10" s="70">
        <v>289.5</v>
      </c>
      <c r="K10" s="70">
        <v>293.89999999999998</v>
      </c>
      <c r="L10" s="70">
        <v>310.7</v>
      </c>
      <c r="M10" s="71">
        <v>330.5</v>
      </c>
    </row>
    <row r="11" spans="1:13" x14ac:dyDescent="0.25">
      <c r="A11" s="72" t="s">
        <v>93</v>
      </c>
      <c r="B11" s="52">
        <v>66</v>
      </c>
      <c r="C11" s="52">
        <v>53</v>
      </c>
      <c r="D11" s="52">
        <v>47</v>
      </c>
      <c r="E11" s="52">
        <v>50</v>
      </c>
      <c r="F11" s="52">
        <v>56</v>
      </c>
      <c r="G11" s="53">
        <v>48.7</v>
      </c>
      <c r="H11" s="53">
        <v>42.2</v>
      </c>
      <c r="I11" s="53">
        <v>41.2</v>
      </c>
      <c r="J11" s="53">
        <v>38.799999999999997</v>
      </c>
      <c r="K11" s="53">
        <v>38.700000000000003</v>
      </c>
      <c r="L11" s="53">
        <v>39.4</v>
      </c>
      <c r="M11" s="73">
        <v>42.4</v>
      </c>
    </row>
    <row r="12" spans="1:13" x14ac:dyDescent="0.25">
      <c r="A12" s="72" t="s">
        <v>94</v>
      </c>
      <c r="B12" s="52">
        <v>218</v>
      </c>
      <c r="C12" s="52">
        <v>221</v>
      </c>
      <c r="D12" s="52">
        <v>239</v>
      </c>
      <c r="E12" s="52">
        <v>243</v>
      </c>
      <c r="F12" s="52">
        <v>249</v>
      </c>
      <c r="G12" s="53">
        <v>253.2</v>
      </c>
      <c r="H12" s="53">
        <v>259.60000000000002</v>
      </c>
      <c r="I12" s="53">
        <v>260.89999999999998</v>
      </c>
      <c r="J12" s="53">
        <v>265.89999999999998</v>
      </c>
      <c r="K12" s="53">
        <v>270.39999999999998</v>
      </c>
      <c r="L12" s="53">
        <v>285.60000000000002</v>
      </c>
      <c r="M12" s="73">
        <v>302.5</v>
      </c>
    </row>
    <row r="13" spans="1:13" x14ac:dyDescent="0.25">
      <c r="A13" s="74" t="s">
        <v>81</v>
      </c>
      <c r="B13" s="52">
        <v>15</v>
      </c>
      <c r="C13" s="52">
        <v>10</v>
      </c>
      <c r="D13" s="52">
        <v>19</v>
      </c>
      <c r="E13" s="52">
        <v>15</v>
      </c>
      <c r="F13" s="52">
        <v>21</v>
      </c>
      <c r="G13" s="54">
        <v>21.9</v>
      </c>
      <c r="H13" s="54">
        <v>20.399999999999999</v>
      </c>
      <c r="I13" s="54">
        <v>19.399999999999999</v>
      </c>
      <c r="J13" s="54">
        <v>20.6</v>
      </c>
      <c r="K13" s="54">
        <v>20.3</v>
      </c>
      <c r="L13" s="54">
        <v>20.399999999999999</v>
      </c>
      <c r="M13" s="75">
        <v>19</v>
      </c>
    </row>
    <row r="14" spans="1:13" x14ac:dyDescent="0.25">
      <c r="A14" s="76" t="s">
        <v>15</v>
      </c>
      <c r="B14" s="52">
        <v>8</v>
      </c>
      <c r="C14" s="137" t="s">
        <v>114</v>
      </c>
      <c r="D14" s="137" t="s">
        <v>114</v>
      </c>
      <c r="E14" s="137" t="s">
        <v>114</v>
      </c>
      <c r="F14" s="137" t="s">
        <v>114</v>
      </c>
      <c r="G14" s="54">
        <v>14.6</v>
      </c>
      <c r="H14" s="54">
        <v>13.9</v>
      </c>
      <c r="I14" s="54">
        <v>13.2</v>
      </c>
      <c r="J14" s="54">
        <v>13.9</v>
      </c>
      <c r="K14" s="54">
        <v>13.9</v>
      </c>
      <c r="L14" s="54">
        <v>15</v>
      </c>
      <c r="M14" s="75">
        <v>13.3</v>
      </c>
    </row>
    <row r="15" spans="1:13" x14ac:dyDescent="0.25">
      <c r="A15" s="76" t="s">
        <v>16</v>
      </c>
      <c r="B15" s="52">
        <v>7</v>
      </c>
      <c r="C15" s="137" t="s">
        <v>114</v>
      </c>
      <c r="D15" s="137" t="s">
        <v>114</v>
      </c>
      <c r="E15" s="137" t="s">
        <v>114</v>
      </c>
      <c r="F15" s="137" t="s">
        <v>114</v>
      </c>
      <c r="G15" s="54">
        <v>7.3</v>
      </c>
      <c r="H15" s="54">
        <v>6.5</v>
      </c>
      <c r="I15" s="54">
        <v>6.2</v>
      </c>
      <c r="J15" s="54">
        <v>6.7</v>
      </c>
      <c r="K15" s="54">
        <v>6.4</v>
      </c>
      <c r="L15" s="54">
        <v>5.4</v>
      </c>
      <c r="M15" s="75">
        <v>5.7</v>
      </c>
    </row>
    <row r="16" spans="1:13" x14ac:dyDescent="0.25">
      <c r="A16" s="74" t="s">
        <v>84</v>
      </c>
      <c r="B16" s="52">
        <v>18</v>
      </c>
      <c r="C16" s="137">
        <v>10</v>
      </c>
      <c r="D16" s="137">
        <v>15</v>
      </c>
      <c r="E16" s="137">
        <v>13</v>
      </c>
      <c r="F16" s="138">
        <v>14</v>
      </c>
      <c r="G16" s="54">
        <v>12.3</v>
      </c>
      <c r="H16" s="54">
        <v>14.5</v>
      </c>
      <c r="I16" s="54">
        <v>11.4</v>
      </c>
      <c r="J16" s="54">
        <v>12.8</v>
      </c>
      <c r="K16" s="54">
        <v>12</v>
      </c>
      <c r="L16" s="54">
        <v>12.899999999999999</v>
      </c>
      <c r="M16" s="75">
        <v>13.8</v>
      </c>
    </row>
    <row r="17" spans="1:13" x14ac:dyDescent="0.25">
      <c r="A17" s="76" t="s">
        <v>19</v>
      </c>
      <c r="B17" s="52">
        <v>7</v>
      </c>
      <c r="C17" s="137" t="s">
        <v>114</v>
      </c>
      <c r="D17" s="137">
        <v>5.7</v>
      </c>
      <c r="E17" s="137">
        <v>5.9</v>
      </c>
      <c r="F17" s="138">
        <v>8</v>
      </c>
      <c r="G17" s="54">
        <v>6</v>
      </c>
      <c r="H17" s="54">
        <v>7.7</v>
      </c>
      <c r="I17" s="54">
        <v>6</v>
      </c>
      <c r="J17" s="54">
        <v>5.8</v>
      </c>
      <c r="K17" s="54">
        <v>6.5</v>
      </c>
      <c r="L17" s="54">
        <v>6.1</v>
      </c>
      <c r="M17" s="75">
        <v>6.5</v>
      </c>
    </row>
    <row r="18" spans="1:13" x14ac:dyDescent="0.25">
      <c r="A18" s="76" t="s">
        <v>95</v>
      </c>
      <c r="B18" s="52">
        <v>11</v>
      </c>
      <c r="C18" s="137" t="s">
        <v>114</v>
      </c>
      <c r="D18" s="137">
        <v>9.3000000000000007</v>
      </c>
      <c r="E18" s="137">
        <v>7.1</v>
      </c>
      <c r="F18" s="138">
        <v>6</v>
      </c>
      <c r="G18" s="54">
        <v>6.3</v>
      </c>
      <c r="H18" s="54">
        <v>6.8</v>
      </c>
      <c r="I18" s="54">
        <v>5.4</v>
      </c>
      <c r="J18" s="54">
        <v>7</v>
      </c>
      <c r="K18" s="54">
        <v>5.5</v>
      </c>
      <c r="L18" s="54">
        <v>6.8</v>
      </c>
      <c r="M18" s="75">
        <v>7.3</v>
      </c>
    </row>
    <row r="19" spans="1:13" x14ac:dyDescent="0.25">
      <c r="A19" s="74" t="s">
        <v>96</v>
      </c>
      <c r="B19"/>
      <c r="C19" s="139"/>
      <c r="D19" s="139"/>
      <c r="E19" s="139"/>
      <c r="F19" s="139"/>
      <c r="G19"/>
      <c r="H19"/>
      <c r="I19"/>
      <c r="J19"/>
      <c r="K19"/>
      <c r="L19"/>
      <c r="M19" s="77"/>
    </row>
    <row r="20" spans="1:13" x14ac:dyDescent="0.25">
      <c r="A20" s="76" t="s">
        <v>97</v>
      </c>
      <c r="B20" s="52">
        <v>26</v>
      </c>
      <c r="C20" s="52">
        <v>20</v>
      </c>
      <c r="D20" s="52">
        <v>22</v>
      </c>
      <c r="E20" s="52">
        <v>29</v>
      </c>
      <c r="F20" s="52">
        <v>17</v>
      </c>
      <c r="G20" s="54">
        <v>16.5</v>
      </c>
      <c r="H20" s="54">
        <v>17</v>
      </c>
      <c r="I20" s="54">
        <v>17.3</v>
      </c>
      <c r="J20" s="54">
        <v>14.3</v>
      </c>
      <c r="K20" s="54">
        <v>17.2</v>
      </c>
      <c r="L20" s="54">
        <v>13.2</v>
      </c>
      <c r="M20" s="75">
        <v>18.2</v>
      </c>
    </row>
    <row r="21" spans="1:13" x14ac:dyDescent="0.25">
      <c r="A21" s="78" t="s">
        <v>98</v>
      </c>
      <c r="B21" s="52">
        <v>23</v>
      </c>
      <c r="C21" s="52">
        <v>16</v>
      </c>
      <c r="D21" s="52">
        <v>18</v>
      </c>
      <c r="E21" s="52">
        <v>24</v>
      </c>
      <c r="F21" s="52">
        <v>19</v>
      </c>
      <c r="G21" s="54">
        <v>24.2</v>
      </c>
      <c r="H21" s="54">
        <v>25.7</v>
      </c>
      <c r="I21" s="54">
        <v>20</v>
      </c>
      <c r="J21" s="54">
        <v>20.399999999999999</v>
      </c>
      <c r="K21" s="54">
        <v>20.100000000000001</v>
      </c>
      <c r="L21" s="54">
        <v>16.899999999999999</v>
      </c>
      <c r="M21" s="75">
        <v>16.399999999999999</v>
      </c>
    </row>
    <row r="22" spans="1:13" x14ac:dyDescent="0.25">
      <c r="A22" s="69" t="s">
        <v>99</v>
      </c>
      <c r="B22" s="70"/>
      <c r="C22" s="70"/>
      <c r="D22" s="70"/>
      <c r="E22" s="70"/>
      <c r="F22" s="70">
        <v>284</v>
      </c>
      <c r="G22" s="70">
        <v>289.79000000000002</v>
      </c>
      <c r="H22" s="70">
        <v>299.76</v>
      </c>
      <c r="I22" s="70">
        <v>299.35000000000002</v>
      </c>
      <c r="J22" s="70">
        <v>301.47000000000003</v>
      </c>
      <c r="K22" s="70">
        <v>303.54000000000002</v>
      </c>
      <c r="L22" s="70">
        <v>316.92</v>
      </c>
      <c r="M22" s="71">
        <v>319.63</v>
      </c>
    </row>
    <row r="23" spans="1:13" x14ac:dyDescent="0.25">
      <c r="A23" s="72" t="s">
        <v>93</v>
      </c>
      <c r="B23" s="52"/>
      <c r="C23" s="52"/>
      <c r="D23" s="52"/>
      <c r="E23" s="52"/>
      <c r="F23" s="52">
        <v>56</v>
      </c>
      <c r="G23" s="53">
        <v>55.66</v>
      </c>
      <c r="H23" s="53">
        <v>64.27</v>
      </c>
      <c r="I23" s="53">
        <v>61.68</v>
      </c>
      <c r="J23" s="53">
        <v>60.67</v>
      </c>
      <c r="K23" s="53">
        <v>60.15</v>
      </c>
      <c r="L23" s="53">
        <v>66.28</v>
      </c>
      <c r="M23" s="73">
        <v>64.91</v>
      </c>
    </row>
    <row r="24" spans="1:13" x14ac:dyDescent="0.25">
      <c r="A24" s="72" t="s">
        <v>94</v>
      </c>
      <c r="B24" s="52"/>
      <c r="C24" s="52"/>
      <c r="D24" s="52"/>
      <c r="E24" s="52"/>
      <c r="F24" s="52">
        <v>249</v>
      </c>
      <c r="G24" s="53">
        <v>254.13</v>
      </c>
      <c r="H24" s="53">
        <v>260.35000000000002</v>
      </c>
      <c r="I24" s="53">
        <v>259.35000000000002</v>
      </c>
      <c r="J24" s="53">
        <v>261.32</v>
      </c>
      <c r="K24" s="53">
        <v>263.64</v>
      </c>
      <c r="L24" s="53">
        <v>271.91000000000003</v>
      </c>
      <c r="M24" s="73">
        <v>274.20999999999998</v>
      </c>
    </row>
    <row r="25" spans="1:13" x14ac:dyDescent="0.25">
      <c r="A25" s="69" t="s">
        <v>100</v>
      </c>
      <c r="B25" s="70"/>
      <c r="C25" s="70"/>
      <c r="D25" s="70"/>
      <c r="E25" s="70"/>
      <c r="F25" s="70">
        <v>7.9000000000064591E-3</v>
      </c>
      <c r="G25" s="70">
        <v>-5.2939400000000196</v>
      </c>
      <c r="H25" s="70">
        <v>-14.26234</v>
      </c>
      <c r="I25" s="70">
        <v>-11.88801</v>
      </c>
      <c r="J25" s="70">
        <v>-10.720970000000101</v>
      </c>
      <c r="K25" s="70">
        <v>-8.6485500000001103</v>
      </c>
      <c r="L25" s="70">
        <v>-5.3821599999998897</v>
      </c>
      <c r="M25" s="71">
        <v>9.7344200000000001</v>
      </c>
    </row>
    <row r="26" spans="1:13" x14ac:dyDescent="0.25">
      <c r="A26" s="72" t="s">
        <v>93</v>
      </c>
      <c r="B26" s="52"/>
      <c r="C26" s="52"/>
      <c r="D26" s="52"/>
      <c r="E26" s="52"/>
      <c r="F26" s="52">
        <v>0</v>
      </c>
      <c r="G26" s="53">
        <v>-6.96</v>
      </c>
      <c r="H26" s="53">
        <v>-22.07</v>
      </c>
      <c r="I26" s="53">
        <v>-20.48</v>
      </c>
      <c r="J26" s="53">
        <v>-21.87</v>
      </c>
      <c r="K26" s="53">
        <v>-21.45</v>
      </c>
      <c r="L26" s="53">
        <v>-26.88</v>
      </c>
      <c r="M26" s="73">
        <v>-22.51</v>
      </c>
    </row>
    <row r="27" spans="1:13" x14ac:dyDescent="0.25">
      <c r="A27" s="72" t="s">
        <v>94</v>
      </c>
      <c r="B27" s="52"/>
      <c r="C27" s="52"/>
      <c r="D27" s="52"/>
      <c r="E27" s="52"/>
      <c r="F27" s="52">
        <v>0</v>
      </c>
      <c r="G27" s="53">
        <v>-0.92999999999997796</v>
      </c>
      <c r="H27" s="53">
        <v>-0.75</v>
      </c>
      <c r="I27" s="53">
        <v>1.5499999999999501</v>
      </c>
      <c r="J27" s="53">
        <v>4.5799999999999796</v>
      </c>
      <c r="K27" s="53">
        <v>6.7599999999999296</v>
      </c>
      <c r="L27" s="53">
        <v>13.69</v>
      </c>
      <c r="M27" s="73">
        <v>28.29</v>
      </c>
    </row>
    <row r="28" spans="1:13" x14ac:dyDescent="0.25">
      <c r="A28" s="69" t="s">
        <v>11</v>
      </c>
      <c r="B28" s="70"/>
      <c r="C28" s="70"/>
      <c r="D28" s="70"/>
      <c r="E28" s="70"/>
      <c r="F28" s="70"/>
      <c r="G28" s="79"/>
      <c r="H28" s="79"/>
      <c r="I28" s="79"/>
      <c r="J28" s="79"/>
      <c r="K28" s="79"/>
      <c r="L28" s="79"/>
      <c r="M28" s="80"/>
    </row>
    <row r="29" spans="1:13" x14ac:dyDescent="0.25">
      <c r="A29" s="72" t="s">
        <v>93</v>
      </c>
      <c r="B29" s="52"/>
      <c r="C29" s="52"/>
      <c r="D29" s="52"/>
      <c r="E29" s="52"/>
      <c r="F29" s="52">
        <v>123.3</v>
      </c>
      <c r="G29" s="53">
        <v>122.5</v>
      </c>
      <c r="H29" s="53">
        <v>141.46</v>
      </c>
      <c r="I29" s="53">
        <v>135.74</v>
      </c>
      <c r="J29" s="53">
        <v>133.55000000000001</v>
      </c>
      <c r="K29" s="53">
        <v>132.37</v>
      </c>
      <c r="L29" s="53">
        <v>145.86000000000001</v>
      </c>
      <c r="M29" s="73">
        <v>142.88</v>
      </c>
    </row>
    <row r="30" spans="1:13" x14ac:dyDescent="0.25">
      <c r="A30" s="69" t="s">
        <v>101</v>
      </c>
      <c r="B30" s="70"/>
      <c r="C30" s="70"/>
      <c r="D30" s="70"/>
      <c r="E30" s="70"/>
      <c r="F30" s="70"/>
      <c r="G30" s="70"/>
      <c r="H30" s="70"/>
      <c r="I30" s="70"/>
      <c r="J30" s="70"/>
      <c r="K30" s="70"/>
      <c r="L30" s="70"/>
      <c r="M30" s="71"/>
    </row>
    <row r="31" spans="1:13" x14ac:dyDescent="0.25">
      <c r="A31" s="72" t="s">
        <v>93</v>
      </c>
      <c r="B31" s="52"/>
      <c r="C31" s="52"/>
      <c r="D31" s="52"/>
      <c r="E31" s="52"/>
      <c r="F31" s="52">
        <v>-67.3</v>
      </c>
      <c r="G31" s="53">
        <v>-73.8</v>
      </c>
      <c r="H31" s="53">
        <v>-99.26</v>
      </c>
      <c r="I31" s="53">
        <v>-94.54</v>
      </c>
      <c r="J31" s="53">
        <v>-94.75</v>
      </c>
      <c r="K31" s="53">
        <v>-93.67</v>
      </c>
      <c r="L31" s="53">
        <v>-106.46</v>
      </c>
      <c r="M31" s="73">
        <v>-100.48</v>
      </c>
    </row>
    <row r="32" spans="1:13" x14ac:dyDescent="0.25">
      <c r="A32" s="69" t="s">
        <v>102</v>
      </c>
      <c r="B32" s="70"/>
      <c r="C32" s="70"/>
      <c r="D32" s="70"/>
      <c r="E32" s="70"/>
      <c r="F32" s="70"/>
      <c r="G32" s="70"/>
      <c r="H32" s="70"/>
      <c r="I32" s="70"/>
      <c r="J32" s="70"/>
      <c r="K32" s="70"/>
      <c r="L32" s="70"/>
      <c r="M32" s="71"/>
    </row>
    <row r="33" spans="1:13" x14ac:dyDescent="0.25">
      <c r="A33" s="72" t="s">
        <v>94</v>
      </c>
      <c r="B33" s="52"/>
      <c r="C33" s="52"/>
      <c r="D33" s="52"/>
      <c r="E33" s="52"/>
      <c r="F33" s="52"/>
      <c r="G33" s="53"/>
      <c r="H33" s="53"/>
      <c r="I33" s="53"/>
      <c r="J33" s="53"/>
      <c r="K33" s="53"/>
      <c r="L33" s="53"/>
      <c r="M33" s="73"/>
    </row>
    <row r="34" spans="1:13" x14ac:dyDescent="0.25">
      <c r="A34" s="69" t="s">
        <v>103</v>
      </c>
      <c r="B34" s="70"/>
      <c r="C34" s="70"/>
      <c r="D34" s="70"/>
      <c r="E34" s="70"/>
      <c r="F34" s="70"/>
      <c r="G34" s="70"/>
      <c r="H34" s="70"/>
      <c r="I34" s="70"/>
      <c r="J34" s="70"/>
      <c r="K34" s="70"/>
      <c r="L34" s="70"/>
      <c r="M34" s="71"/>
    </row>
    <row r="35" spans="1:13" x14ac:dyDescent="0.25">
      <c r="A35" s="81" t="s">
        <v>94</v>
      </c>
      <c r="B35" s="82"/>
      <c r="C35" s="82"/>
      <c r="D35" s="82"/>
      <c r="E35" s="82"/>
      <c r="F35" s="82"/>
      <c r="G35" s="83"/>
      <c r="H35" s="83"/>
      <c r="I35" s="83"/>
      <c r="J35" s="83"/>
      <c r="K35" s="83"/>
      <c r="L35" s="83"/>
      <c r="M35" s="84"/>
    </row>
    <row r="36" spans="1:13" x14ac:dyDescent="0.25">
      <c r="A36"/>
      <c r="B36"/>
      <c r="C36"/>
      <c r="D36"/>
      <c r="E36"/>
      <c r="F36"/>
      <c r="G36"/>
      <c r="H36"/>
      <c r="I36"/>
      <c r="J36"/>
      <c r="K36"/>
      <c r="L36"/>
      <c r="M36"/>
    </row>
    <row r="37" spans="1:13" x14ac:dyDescent="0.25">
      <c r="A37" s="85" t="s">
        <v>104</v>
      </c>
      <c r="B37" s="86"/>
      <c r="C37" s="86"/>
      <c r="D37" s="86"/>
      <c r="E37" s="86"/>
      <c r="F37" s="86"/>
      <c r="G37" s="86"/>
      <c r="H37" s="86"/>
      <c r="I37" s="86"/>
      <c r="J37" s="86"/>
      <c r="K37" s="86"/>
      <c r="L37" s="86"/>
      <c r="M37" s="87"/>
    </row>
    <row r="38" spans="1:13" x14ac:dyDescent="0.25">
      <c r="A38" s="69" t="s">
        <v>3</v>
      </c>
      <c r="B38" s="88">
        <v>240.0658</v>
      </c>
      <c r="C38" s="88">
        <v>247.88159999999999</v>
      </c>
      <c r="D38" s="88">
        <v>253.75</v>
      </c>
      <c r="E38" s="88">
        <v>262.25</v>
      </c>
      <c r="F38" s="88">
        <v>262.40789999999998</v>
      </c>
      <c r="G38" s="88">
        <v>259.70605999999998</v>
      </c>
      <c r="H38" s="88">
        <v>253.13766000000001</v>
      </c>
      <c r="I38" s="88">
        <v>257.81198999999998</v>
      </c>
      <c r="J38" s="88">
        <v>261.07902999999999</v>
      </c>
      <c r="K38" s="88">
        <v>265.15145000000001</v>
      </c>
      <c r="L38" s="88">
        <v>275.31783999999999</v>
      </c>
      <c r="M38" s="89">
        <v>294.43441999999999</v>
      </c>
    </row>
    <row r="39" spans="1:13" x14ac:dyDescent="0.25">
      <c r="A39" s="72" t="s">
        <v>93</v>
      </c>
      <c r="B39" s="90">
        <v>49.846600000000002</v>
      </c>
      <c r="C39" s="90">
        <v>40.231000000000002</v>
      </c>
      <c r="D39" s="90">
        <v>34.1952</v>
      </c>
      <c r="E39" s="90">
        <v>40.552599999999998</v>
      </c>
      <c r="F39" s="90">
        <v>40.526299999999999</v>
      </c>
      <c r="G39" s="91">
        <v>36.221310000000003</v>
      </c>
      <c r="H39" s="91">
        <v>27.522870000000001</v>
      </c>
      <c r="I39" s="91">
        <v>28.176490000000001</v>
      </c>
      <c r="J39" s="91">
        <v>27.04955</v>
      </c>
      <c r="K39" s="91">
        <v>27.68927</v>
      </c>
      <c r="L39" s="91">
        <v>25.881869999999999</v>
      </c>
      <c r="M39" s="92">
        <v>28.875250000000001</v>
      </c>
    </row>
    <row r="40" spans="1:13" x14ac:dyDescent="0.25">
      <c r="A40" s="72" t="s">
        <v>94</v>
      </c>
      <c r="B40" s="90">
        <v>190.2192</v>
      </c>
      <c r="C40" s="90">
        <v>207.6506</v>
      </c>
      <c r="D40" s="90">
        <v>219.5548</v>
      </c>
      <c r="E40" s="90">
        <v>221.69739999999999</v>
      </c>
      <c r="F40" s="90">
        <v>221.88159999999999</v>
      </c>
      <c r="G40" s="91">
        <v>223.48474999999999</v>
      </c>
      <c r="H40" s="91">
        <v>225.61481000000001</v>
      </c>
      <c r="I40" s="91">
        <v>229.63548</v>
      </c>
      <c r="J40" s="91">
        <v>234.02949000000001</v>
      </c>
      <c r="K40" s="91">
        <v>237.46216000000001</v>
      </c>
      <c r="L40" s="91">
        <v>249.43594999999999</v>
      </c>
      <c r="M40" s="92">
        <v>265.55916000000002</v>
      </c>
    </row>
    <row r="41" spans="1:13" x14ac:dyDescent="0.25">
      <c r="A41" s="74" t="s">
        <v>81</v>
      </c>
      <c r="B41" s="90">
        <v>13.315799999999999</v>
      </c>
      <c r="C41" s="90">
        <v>7.8156999999999996</v>
      </c>
      <c r="D41" s="90">
        <v>17.342099999999999</v>
      </c>
      <c r="E41" s="90">
        <v>14.1579</v>
      </c>
      <c r="F41" s="90">
        <v>17.618400000000001</v>
      </c>
      <c r="G41" s="93">
        <v>17.988720000000001</v>
      </c>
      <c r="H41" s="93">
        <v>15.79585</v>
      </c>
      <c r="I41" s="93">
        <v>15.99062</v>
      </c>
      <c r="J41" s="93">
        <v>17.40035</v>
      </c>
      <c r="K41" s="93">
        <v>16.764340000000001</v>
      </c>
      <c r="L41" s="93">
        <v>17.47024</v>
      </c>
      <c r="M41" s="94">
        <v>15.732939999999999</v>
      </c>
    </row>
    <row r="42" spans="1:13" x14ac:dyDescent="0.25">
      <c r="A42" s="76" t="s">
        <v>15</v>
      </c>
      <c r="B42" s="90">
        <v>7.4474</v>
      </c>
      <c r="C42" s="90">
        <v>5.5789</v>
      </c>
      <c r="D42" s="90">
        <v>14.5</v>
      </c>
      <c r="E42" s="90">
        <v>11.868399999999999</v>
      </c>
      <c r="F42" s="90">
        <v>15.131600000000001</v>
      </c>
      <c r="G42" s="93">
        <v>13.112579999999999</v>
      </c>
      <c r="H42" s="93">
        <v>11.21476</v>
      </c>
      <c r="I42" s="93">
        <v>11.41952</v>
      </c>
      <c r="J42" s="93">
        <v>12.332610000000001</v>
      </c>
      <c r="K42" s="93">
        <v>12.321569999999999</v>
      </c>
      <c r="L42" s="93">
        <v>13.2943</v>
      </c>
      <c r="M42" s="94">
        <v>11.789619999999999</v>
      </c>
    </row>
    <row r="43" spans="1:13" x14ac:dyDescent="0.25">
      <c r="A43" s="76" t="s">
        <v>16</v>
      </c>
      <c r="B43" s="90">
        <v>5.8684000000000003</v>
      </c>
      <c r="C43" s="90">
        <v>2.2368000000000001</v>
      </c>
      <c r="D43" s="90">
        <v>2.8420999999999998</v>
      </c>
      <c r="E43" s="90">
        <v>2.2894999999999999</v>
      </c>
      <c r="F43" s="90">
        <v>2.4868000000000001</v>
      </c>
      <c r="G43" s="93">
        <v>4.8761400000000004</v>
      </c>
      <c r="H43" s="93">
        <v>4.5810899999999997</v>
      </c>
      <c r="I43" s="93">
        <v>4.5711000000000004</v>
      </c>
      <c r="J43" s="93">
        <v>5.0677399999999997</v>
      </c>
      <c r="K43" s="93">
        <v>4.4427700000000003</v>
      </c>
      <c r="L43" s="93">
        <v>4.1759399999999998</v>
      </c>
      <c r="M43" s="94">
        <v>3.9433199999999999</v>
      </c>
    </row>
    <row r="44" spans="1:13" x14ac:dyDescent="0.25">
      <c r="A44" s="74" t="s">
        <v>84</v>
      </c>
      <c r="B44" s="90">
        <v>12.631599999999999</v>
      </c>
      <c r="C44" s="90">
        <v>8.3947000000000003</v>
      </c>
      <c r="D44" s="90">
        <v>11.894780000000001</v>
      </c>
      <c r="E44" s="90">
        <v>10.35529</v>
      </c>
      <c r="F44" s="95">
        <v>10.69303</v>
      </c>
      <c r="G44" s="93">
        <v>8.4074100000000005</v>
      </c>
      <c r="H44" s="93">
        <v>10.854420000000001</v>
      </c>
      <c r="I44" s="93">
        <v>8.0654400000000006</v>
      </c>
      <c r="J44" s="93">
        <v>9.2549100000000006</v>
      </c>
      <c r="K44" s="93">
        <v>8.2972099999999998</v>
      </c>
      <c r="L44" s="93">
        <v>8.8756599999999999</v>
      </c>
      <c r="M44" s="94">
        <v>9.1808700000000005</v>
      </c>
    </row>
    <row r="45" spans="1:13" x14ac:dyDescent="0.25">
      <c r="A45" s="76" t="s">
        <v>19</v>
      </c>
      <c r="B45" s="90">
        <v>5.4474</v>
      </c>
      <c r="C45" s="90">
        <v>2.5789</v>
      </c>
      <c r="D45" s="90">
        <v>5.0316000000000001</v>
      </c>
      <c r="E45" s="90">
        <v>5.2907999999999999</v>
      </c>
      <c r="F45" s="95">
        <v>7.0815799999999998</v>
      </c>
      <c r="G45" s="93">
        <v>4.7333699999999999</v>
      </c>
      <c r="H45" s="93">
        <v>6.3712999999999997</v>
      </c>
      <c r="I45" s="93">
        <v>4.774</v>
      </c>
      <c r="J45" s="93">
        <v>4.8060600000000004</v>
      </c>
      <c r="K45" s="93">
        <v>5.06494</v>
      </c>
      <c r="L45" s="93">
        <v>4.69841</v>
      </c>
      <c r="M45" s="94">
        <v>4.6210300000000002</v>
      </c>
    </row>
    <row r="46" spans="1:13" x14ac:dyDescent="0.25">
      <c r="A46" s="76" t="s">
        <v>95</v>
      </c>
      <c r="B46" s="90">
        <v>7.1841999999999997</v>
      </c>
      <c r="C46" s="90">
        <v>5.8158000000000003</v>
      </c>
      <c r="D46" s="90">
        <v>6.8631799999999998</v>
      </c>
      <c r="E46" s="90">
        <v>5.0644900000000002</v>
      </c>
      <c r="F46" s="95">
        <v>3.61145</v>
      </c>
      <c r="G46" s="93">
        <v>3.6740400000000002</v>
      </c>
      <c r="H46" s="93">
        <v>4.4831200000000004</v>
      </c>
      <c r="I46" s="93">
        <v>3.2914400000000001</v>
      </c>
      <c r="J46" s="93">
        <v>4.4488500000000002</v>
      </c>
      <c r="K46" s="93">
        <v>3.2322700000000002</v>
      </c>
      <c r="L46" s="93">
        <v>4.1772499999999999</v>
      </c>
      <c r="M46" s="94">
        <v>4.5598400000000003</v>
      </c>
    </row>
    <row r="47" spans="1:13" x14ac:dyDescent="0.25">
      <c r="A47" s="74" t="s">
        <v>96</v>
      </c>
      <c r="B47" s="96"/>
      <c r="C47" s="96"/>
      <c r="D47" s="96"/>
      <c r="E47" s="96"/>
      <c r="F47" s="96"/>
      <c r="G47" s="96"/>
      <c r="H47" s="96"/>
      <c r="I47" s="96"/>
      <c r="J47" s="96"/>
      <c r="K47" s="96"/>
      <c r="L47" s="96"/>
      <c r="M47" s="97"/>
    </row>
    <row r="48" spans="1:13" x14ac:dyDescent="0.25">
      <c r="A48" s="76" t="s">
        <v>97</v>
      </c>
      <c r="B48" s="90">
        <v>24.6447</v>
      </c>
      <c r="C48" s="90">
        <v>18.473700000000001</v>
      </c>
      <c r="D48" s="90">
        <v>21.078900000000001</v>
      </c>
      <c r="E48" s="90">
        <v>28.236799999999999</v>
      </c>
      <c r="F48" s="90">
        <v>14.4474</v>
      </c>
      <c r="G48" s="93">
        <v>15.41699</v>
      </c>
      <c r="H48" s="93">
        <v>15.25417</v>
      </c>
      <c r="I48" s="93">
        <v>15.98799</v>
      </c>
      <c r="J48" s="93">
        <v>13.81146</v>
      </c>
      <c r="K48" s="93">
        <v>16.090520000000001</v>
      </c>
      <c r="L48" s="93">
        <v>12.073600000000001</v>
      </c>
      <c r="M48" s="94">
        <v>16.890090000000001</v>
      </c>
    </row>
    <row r="49" spans="1:13" x14ac:dyDescent="0.25">
      <c r="A49" s="78" t="s">
        <v>98</v>
      </c>
      <c r="B49" s="90">
        <v>26.947399999999998</v>
      </c>
      <c r="C49" s="90">
        <v>11.065799999999999</v>
      </c>
      <c r="D49" s="90">
        <v>15.6053</v>
      </c>
      <c r="E49" s="90">
        <v>21.868400000000001</v>
      </c>
      <c r="F49" s="90">
        <v>17.473700000000001</v>
      </c>
      <c r="G49" s="93">
        <v>22.427399999999999</v>
      </c>
      <c r="H49" s="93">
        <v>24.677959999999999</v>
      </c>
      <c r="I49" s="93">
        <v>18.4924</v>
      </c>
      <c r="J49" s="93">
        <v>18.163129999999999</v>
      </c>
      <c r="K49" s="93">
        <v>17.926739999999999</v>
      </c>
      <c r="L49" s="93">
        <v>14.471880000000001</v>
      </c>
      <c r="M49" s="94">
        <v>14.76984</v>
      </c>
    </row>
    <row r="50" spans="1:13" x14ac:dyDescent="0.25">
      <c r="A50" s="69" t="s">
        <v>8</v>
      </c>
      <c r="B50" s="88"/>
      <c r="C50" s="88"/>
      <c r="D50" s="88"/>
      <c r="E50" s="88"/>
      <c r="F50" s="88">
        <v>262.39999999999998</v>
      </c>
      <c r="G50" s="88">
        <v>265</v>
      </c>
      <c r="H50" s="88">
        <v>267.39999999999998</v>
      </c>
      <c r="I50" s="88">
        <v>269.7</v>
      </c>
      <c r="J50" s="88">
        <v>271.8</v>
      </c>
      <c r="K50" s="88">
        <v>273.8</v>
      </c>
      <c r="L50" s="88">
        <v>280.7</v>
      </c>
      <c r="M50" s="89">
        <v>284.7</v>
      </c>
    </row>
    <row r="51" spans="1:13" x14ac:dyDescent="0.25">
      <c r="A51" s="72" t="s">
        <v>93</v>
      </c>
      <c r="B51" s="90"/>
      <c r="C51" s="90"/>
      <c r="D51" s="90"/>
      <c r="E51" s="90"/>
      <c r="F51" s="90">
        <v>40.5</v>
      </c>
      <c r="G51" s="91">
        <v>40.9</v>
      </c>
      <c r="H51" s="91">
        <v>41.3</v>
      </c>
      <c r="I51" s="91">
        <v>41.6</v>
      </c>
      <c r="J51" s="91">
        <v>42</v>
      </c>
      <c r="K51" s="91">
        <v>42.3</v>
      </c>
      <c r="L51" s="91">
        <v>43.3</v>
      </c>
      <c r="M51" s="92">
        <v>44</v>
      </c>
    </row>
    <row r="52" spans="1:13" x14ac:dyDescent="0.25">
      <c r="A52" s="72" t="s">
        <v>94</v>
      </c>
      <c r="B52" s="90"/>
      <c r="C52" s="90"/>
      <c r="D52" s="90"/>
      <c r="E52" s="90"/>
      <c r="F52" s="90">
        <v>221.9</v>
      </c>
      <c r="G52" s="91">
        <v>224.1</v>
      </c>
      <c r="H52" s="91">
        <v>226.1</v>
      </c>
      <c r="I52" s="91">
        <v>228</v>
      </c>
      <c r="J52" s="91">
        <v>229.9</v>
      </c>
      <c r="K52" s="91">
        <v>231.5</v>
      </c>
      <c r="L52" s="91">
        <v>237.3</v>
      </c>
      <c r="M52" s="92">
        <v>240.7</v>
      </c>
    </row>
    <row r="53" spans="1:13" x14ac:dyDescent="0.25">
      <c r="A53" s="69" t="s">
        <v>105</v>
      </c>
      <c r="B53" s="88"/>
      <c r="C53" s="88"/>
      <c r="D53" s="88"/>
      <c r="E53" s="88"/>
      <c r="F53" s="88">
        <v>7.9000000000064591E-3</v>
      </c>
      <c r="G53" s="88">
        <v>-5.2939400000000196</v>
      </c>
      <c r="H53" s="88">
        <v>-14.26234</v>
      </c>
      <c r="I53" s="88">
        <v>-11.88801</v>
      </c>
      <c r="J53" s="88">
        <v>-10.720970000000101</v>
      </c>
      <c r="K53" s="88">
        <v>-8.6485500000001103</v>
      </c>
      <c r="L53" s="88">
        <v>-5.3821599999998897</v>
      </c>
      <c r="M53" s="89">
        <v>9.7344200000000001</v>
      </c>
    </row>
    <row r="54" spans="1:13" x14ac:dyDescent="0.25">
      <c r="A54" s="72" t="s">
        <v>93</v>
      </c>
      <c r="B54" s="90"/>
      <c r="C54" s="90"/>
      <c r="D54" s="90"/>
      <c r="E54" s="90"/>
      <c r="F54" s="90">
        <v>2.6299999999999098E-2</v>
      </c>
      <c r="G54" s="91">
        <v>-4.6786899999999996</v>
      </c>
      <c r="H54" s="91">
        <v>-13.77713</v>
      </c>
      <c r="I54" s="91">
        <v>-13.42351</v>
      </c>
      <c r="J54" s="91">
        <v>-14.95045</v>
      </c>
      <c r="K54" s="91">
        <v>-14.61073</v>
      </c>
      <c r="L54" s="91">
        <v>-17.418130000000001</v>
      </c>
      <c r="M54" s="92">
        <v>-15.124750000000001</v>
      </c>
    </row>
    <row r="55" spans="1:13" x14ac:dyDescent="0.25">
      <c r="A55" s="72" t="s">
        <v>94</v>
      </c>
      <c r="B55" s="90"/>
      <c r="C55" s="90"/>
      <c r="D55" s="90"/>
      <c r="E55" s="90"/>
      <c r="F55" s="90">
        <v>-1.84000000000424E-2</v>
      </c>
      <c r="G55" s="91">
        <v>-0.61524999999997498</v>
      </c>
      <c r="H55" s="91">
        <v>-0.48518999999998902</v>
      </c>
      <c r="I55" s="91">
        <v>1.63548</v>
      </c>
      <c r="J55" s="91">
        <v>4.1294899999999499</v>
      </c>
      <c r="K55" s="91">
        <v>5.9621599999999804</v>
      </c>
      <c r="L55" s="91">
        <v>12.135949999999999</v>
      </c>
      <c r="M55" s="92">
        <v>24.859159999999999</v>
      </c>
    </row>
    <row r="56" spans="1:13" x14ac:dyDescent="0.25">
      <c r="A56" s="69" t="s">
        <v>11</v>
      </c>
      <c r="B56" s="88"/>
      <c r="C56" s="88"/>
      <c r="D56" s="88"/>
      <c r="E56" s="88"/>
      <c r="F56" s="88"/>
      <c r="G56" s="98"/>
      <c r="H56" s="98"/>
      <c r="I56" s="98"/>
      <c r="J56" s="98"/>
      <c r="K56" s="98"/>
      <c r="L56" s="98"/>
      <c r="M56" s="99"/>
    </row>
    <row r="57" spans="1:13" x14ac:dyDescent="0.25">
      <c r="A57" s="72" t="s">
        <v>93</v>
      </c>
      <c r="B57" s="90"/>
      <c r="C57" s="90"/>
      <c r="D57" s="90"/>
      <c r="E57" s="90"/>
      <c r="F57" s="90">
        <v>89.2</v>
      </c>
      <c r="G57" s="91">
        <v>90.1</v>
      </c>
      <c r="H57" s="91">
        <v>90.9</v>
      </c>
      <c r="I57" s="91">
        <v>91.7</v>
      </c>
      <c r="J57" s="91">
        <v>92.4</v>
      </c>
      <c r="K57" s="91">
        <v>93.1</v>
      </c>
      <c r="L57" s="91">
        <v>95.4</v>
      </c>
      <c r="M57" s="92">
        <v>96.8</v>
      </c>
    </row>
    <row r="58" spans="1:13" x14ac:dyDescent="0.25">
      <c r="A58" s="69" t="s">
        <v>101</v>
      </c>
      <c r="B58" s="88"/>
      <c r="C58" s="88"/>
      <c r="D58" s="88"/>
      <c r="E58" s="88"/>
      <c r="F58" s="88"/>
      <c r="G58" s="88"/>
      <c r="H58" s="88"/>
      <c r="I58" s="88"/>
      <c r="J58" s="88"/>
      <c r="K58" s="88"/>
      <c r="L58" s="88"/>
      <c r="M58" s="89"/>
    </row>
    <row r="59" spans="1:13" x14ac:dyDescent="0.25">
      <c r="A59" s="72" t="s">
        <v>93</v>
      </c>
      <c r="B59" s="90"/>
      <c r="C59" s="90"/>
      <c r="D59" s="90"/>
      <c r="E59" s="90"/>
      <c r="F59" s="90">
        <v>-48.673699999999997</v>
      </c>
      <c r="G59" s="91">
        <v>-53.878689999999999</v>
      </c>
      <c r="H59" s="91">
        <v>-63.377130000000001</v>
      </c>
      <c r="I59" s="91">
        <v>-63.523510000000002</v>
      </c>
      <c r="J59" s="91">
        <v>-65.350449999999995</v>
      </c>
      <c r="K59" s="91">
        <v>-65.410730000000001</v>
      </c>
      <c r="L59" s="91">
        <v>-69.518129999999999</v>
      </c>
      <c r="M59" s="92">
        <v>-67.924750000000003</v>
      </c>
    </row>
    <row r="60" spans="1:13" x14ac:dyDescent="0.25">
      <c r="A60" s="69" t="s">
        <v>102</v>
      </c>
      <c r="B60" s="88"/>
      <c r="C60" s="88"/>
      <c r="D60" s="88"/>
      <c r="E60" s="88"/>
      <c r="F60" s="88"/>
      <c r="G60" s="88"/>
      <c r="H60" s="88"/>
      <c r="I60" s="88"/>
      <c r="J60" s="88"/>
      <c r="K60" s="88"/>
      <c r="L60" s="88"/>
      <c r="M60" s="89"/>
    </row>
    <row r="61" spans="1:13" x14ac:dyDescent="0.25">
      <c r="A61" s="72" t="s">
        <v>94</v>
      </c>
      <c r="B61" s="90"/>
      <c r="C61" s="90"/>
      <c r="D61" s="90"/>
      <c r="E61" s="90"/>
      <c r="F61" s="90"/>
      <c r="G61" s="91"/>
      <c r="H61" s="91"/>
      <c r="I61" s="91"/>
      <c r="J61" s="91"/>
      <c r="K61" s="91"/>
      <c r="L61" s="91"/>
      <c r="M61" s="92"/>
    </row>
    <row r="62" spans="1:13" x14ac:dyDescent="0.25">
      <c r="A62" s="69" t="s">
        <v>103</v>
      </c>
      <c r="B62" s="88"/>
      <c r="C62" s="88"/>
      <c r="D62" s="88"/>
      <c r="E62" s="88"/>
      <c r="F62" s="88"/>
      <c r="G62" s="88"/>
      <c r="H62" s="88"/>
      <c r="I62" s="88"/>
      <c r="J62" s="88"/>
      <c r="K62" s="88"/>
      <c r="L62" s="88"/>
      <c r="M62" s="89"/>
    </row>
    <row r="63" spans="1:13" x14ac:dyDescent="0.25">
      <c r="A63" s="81" t="s">
        <v>94</v>
      </c>
      <c r="B63" s="100"/>
      <c r="C63" s="100"/>
      <c r="D63" s="100"/>
      <c r="E63" s="100"/>
      <c r="F63" s="100"/>
      <c r="G63" s="101"/>
      <c r="H63" s="101"/>
      <c r="I63" s="101"/>
      <c r="J63" s="101"/>
      <c r="K63" s="101"/>
      <c r="L63" s="101"/>
      <c r="M63" s="102"/>
    </row>
    <row r="64" spans="1:13" x14ac:dyDescent="0.25">
      <c r="A64" s="49"/>
      <c r="B64" s="50"/>
      <c r="C64" s="50"/>
      <c r="D64" s="50"/>
      <c r="E64" s="50"/>
      <c r="F64" s="50"/>
      <c r="G64" s="50"/>
      <c r="H64" s="50"/>
      <c r="I64" s="50"/>
      <c r="J64" s="50"/>
      <c r="K64" s="50"/>
      <c r="L64" s="50"/>
      <c r="M64" s="50"/>
    </row>
    <row r="65" spans="1:13" x14ac:dyDescent="0.25">
      <c r="A65" s="115" t="s">
        <v>87</v>
      </c>
      <c r="B65" s="115"/>
      <c r="C65" s="115"/>
      <c r="D65" s="115"/>
      <c r="E65" s="115"/>
      <c r="F65" s="115"/>
      <c r="G65" s="128"/>
      <c r="H65" s="128"/>
      <c r="I65" s="116"/>
      <c r="J65" s="116"/>
      <c r="K65" s="50"/>
      <c r="L65" s="50"/>
      <c r="M65" s="50"/>
    </row>
    <row r="66" spans="1:13" x14ac:dyDescent="0.25">
      <c r="A66" s="49"/>
      <c r="B66" s="50"/>
      <c r="C66" s="50"/>
      <c r="D66" s="50"/>
      <c r="E66" s="50"/>
      <c r="F66" s="50"/>
      <c r="G66" s="50"/>
      <c r="H66" s="50"/>
      <c r="I66" s="50"/>
      <c r="J66" s="50"/>
      <c r="K66" s="50"/>
      <c r="L66" s="50"/>
      <c r="M66" s="50"/>
    </row>
    <row r="67" spans="1:13" x14ac:dyDescent="0.25">
      <c r="A67" s="113"/>
      <c r="B67" s="114"/>
      <c r="C67" s="114"/>
      <c r="D67" s="114"/>
      <c r="E67" s="114"/>
      <c r="F67" s="114"/>
      <c r="G67" s="114"/>
      <c r="H67" s="114"/>
      <c r="I67" s="114"/>
      <c r="J67" s="114"/>
      <c r="K67" s="114"/>
      <c r="L67" s="114"/>
      <c r="M67" s="114"/>
    </row>
  </sheetData>
  <conditionalFormatting sqref="B17:E18">
    <cfRule type="cellIs" dxfId="21" priority="10" operator="lessThan">
      <formula>0</formula>
    </cfRule>
  </conditionalFormatting>
  <conditionalFormatting sqref="B20:E35">
    <cfRule type="cellIs" dxfId="20" priority="9" operator="lessThan">
      <formula>0</formula>
    </cfRule>
  </conditionalFormatting>
  <conditionalFormatting sqref="B45:E46">
    <cfRule type="cellIs" dxfId="19" priority="5" operator="lessThan">
      <formula>0</formula>
    </cfRule>
  </conditionalFormatting>
  <conditionalFormatting sqref="B48:E63">
    <cfRule type="cellIs" dxfId="18" priority="4" operator="lessThan">
      <formula>0</formula>
    </cfRule>
  </conditionalFormatting>
  <conditionalFormatting sqref="G25:M27">
    <cfRule type="cellIs" dxfId="17" priority="8" operator="lessThan">
      <formula>0</formula>
    </cfRule>
  </conditionalFormatting>
  <conditionalFormatting sqref="G31:M31">
    <cfRule type="cellIs" dxfId="16" priority="7" operator="lessThan">
      <formula>0</formula>
    </cfRule>
  </conditionalFormatting>
  <conditionalFormatting sqref="G35:M35">
    <cfRule type="cellIs" dxfId="15" priority="6" operator="lessThan">
      <formula>0</formula>
    </cfRule>
  </conditionalFormatting>
  <conditionalFormatting sqref="G53:M55">
    <cfRule type="cellIs" dxfId="14" priority="3" operator="lessThan">
      <formula>0</formula>
    </cfRule>
  </conditionalFormatting>
  <conditionalFormatting sqref="G59:M59">
    <cfRule type="cellIs" dxfId="13" priority="2" operator="lessThan">
      <formula>0</formula>
    </cfRule>
  </conditionalFormatting>
  <conditionalFormatting sqref="G63:M63">
    <cfRule type="cellIs" dxfId="12" priority="1"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25F3-E9B7-44C7-A4C7-70CC1B078D1B}">
  <dimension ref="A1:AB11"/>
  <sheetViews>
    <sheetView showGridLines="0" zoomScaleNormal="100" workbookViewId="0">
      <pane ySplit="7" topLeftCell="A8" activePane="bottomLeft" state="frozen"/>
      <selection activeCell="J40" sqref="J40"/>
      <selection pane="bottomLeft"/>
    </sheetView>
  </sheetViews>
  <sheetFormatPr defaultRowHeight="15" x14ac:dyDescent="0.25"/>
  <cols>
    <col min="21" max="21" width="43.7109375" customWidth="1"/>
  </cols>
  <sheetData>
    <row r="1" spans="1:28" s="118" customFormat="1" ht="21" customHeight="1" x14ac:dyDescent="0.25">
      <c r="B1" s="132" t="s">
        <v>46</v>
      </c>
    </row>
    <row r="2" spans="1:28" s="118" customFormat="1" ht="12.75" customHeight="1" x14ac:dyDescent="0.25"/>
    <row r="3" spans="1:28" s="118" customFormat="1" ht="12.75" customHeight="1" x14ac:dyDescent="0.25"/>
    <row r="4" spans="1:28" s="118" customFormat="1" ht="12.75" customHeight="1" x14ac:dyDescent="0.25"/>
    <row r="5" spans="1:28" s="118" customFormat="1" ht="12.75" customHeight="1" x14ac:dyDescent="0.25"/>
    <row r="6" spans="1:28" s="118" customFormat="1" ht="12.75" customHeight="1" x14ac:dyDescent="0.25"/>
    <row r="7" spans="1:28" ht="29.1" customHeight="1" x14ac:dyDescent="0.25">
      <c r="A7" s="57" t="s">
        <v>106</v>
      </c>
      <c r="B7" s="57"/>
      <c r="C7" s="58"/>
      <c r="D7" s="58"/>
      <c r="E7" s="58"/>
      <c r="F7" s="58"/>
      <c r="G7" s="58"/>
      <c r="H7" s="58"/>
      <c r="I7" s="58"/>
      <c r="J7" s="58"/>
      <c r="K7" s="58"/>
      <c r="L7" s="58"/>
      <c r="M7" s="58"/>
      <c r="N7" s="58"/>
      <c r="O7" s="58"/>
      <c r="P7" s="58"/>
      <c r="Q7" s="58"/>
      <c r="R7" s="58"/>
      <c r="S7" s="58"/>
      <c r="T7" s="58" t="s">
        <v>107</v>
      </c>
      <c r="AB7" s="59" t="s">
        <v>3</v>
      </c>
    </row>
    <row r="8" spans="1:28" ht="21.75" customHeight="1" x14ac:dyDescent="0.25">
      <c r="A8" s="118"/>
      <c r="B8" s="118"/>
      <c r="C8" s="118"/>
      <c r="D8" s="118"/>
      <c r="E8" s="121" t="s">
        <v>92</v>
      </c>
      <c r="F8" s="118"/>
      <c r="G8" s="118"/>
      <c r="H8" s="118"/>
      <c r="I8" s="118"/>
      <c r="J8" s="118"/>
      <c r="K8" s="118"/>
      <c r="L8" s="118"/>
      <c r="M8" s="118"/>
      <c r="N8" s="118"/>
      <c r="O8" s="121" t="s">
        <v>104</v>
      </c>
      <c r="P8" s="118"/>
      <c r="Q8" s="118"/>
      <c r="R8" s="118"/>
      <c r="S8" s="118"/>
      <c r="T8" s="118"/>
      <c r="AB8" s="59" t="s">
        <v>108</v>
      </c>
    </row>
    <row r="9" spans="1:28" ht="15" customHeight="1" x14ac:dyDescent="0.25">
      <c r="A9" s="60"/>
      <c r="B9" s="49"/>
      <c r="C9" s="50"/>
      <c r="D9" s="50"/>
      <c r="E9" s="50"/>
      <c r="F9" s="50"/>
      <c r="G9" s="50"/>
      <c r="H9" s="50"/>
      <c r="I9" s="50"/>
      <c r="J9" s="50"/>
      <c r="K9" s="50"/>
      <c r="L9" s="50"/>
      <c r="M9" s="50"/>
      <c r="N9" s="50"/>
      <c r="O9" s="50"/>
      <c r="P9" s="50"/>
      <c r="Q9" s="50"/>
      <c r="R9" s="50"/>
      <c r="S9" s="50"/>
      <c r="T9" s="50"/>
      <c r="AB9" s="59" t="s">
        <v>109</v>
      </c>
    </row>
    <row r="10" spans="1:28" ht="15" customHeight="1" x14ac:dyDescent="0.25">
      <c r="A10" s="60"/>
      <c r="B10" s="49"/>
      <c r="C10" s="50"/>
      <c r="D10" s="50"/>
      <c r="E10" s="50"/>
      <c r="F10" s="50"/>
      <c r="G10" s="50"/>
      <c r="H10" s="50"/>
      <c r="I10" s="50"/>
      <c r="J10" s="50"/>
      <c r="K10" s="50"/>
      <c r="L10" s="50"/>
      <c r="M10" s="50"/>
      <c r="N10" s="50"/>
      <c r="O10" s="50"/>
      <c r="P10" s="50"/>
      <c r="Q10" s="50"/>
      <c r="R10" s="50"/>
      <c r="S10" s="50"/>
      <c r="T10" s="50"/>
      <c r="U10" s="122"/>
      <c r="AB10" s="59" t="s">
        <v>110</v>
      </c>
    </row>
    <row r="11" spans="1:28" ht="15" customHeight="1" x14ac:dyDescent="0.25">
      <c r="A11" s="60"/>
      <c r="B11" s="49"/>
      <c r="C11" s="50"/>
      <c r="D11" s="50"/>
      <c r="E11" s="50"/>
      <c r="F11" s="50"/>
      <c r="G11" s="50"/>
      <c r="H11" s="50"/>
      <c r="I11" s="50"/>
      <c r="J11" s="50"/>
      <c r="K11" s="50"/>
      <c r="L11" s="50"/>
      <c r="M11" s="50"/>
      <c r="N11" s="50"/>
      <c r="O11" s="50"/>
      <c r="P11" s="50"/>
      <c r="Q11" s="50"/>
      <c r="R11" s="50"/>
      <c r="S11" s="50"/>
      <c r="T11" s="50"/>
    </row>
  </sheetData>
  <conditionalFormatting sqref="C9:T11">
    <cfRule type="cellIs" dxfId="11"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02A6B-A8FE-4681-9F66-0A221008289B}">
  <dimension ref="A1:M66"/>
  <sheetViews>
    <sheetView zoomScaleNormal="100" workbookViewId="0">
      <pane xSplit="1" ySplit="8" topLeftCell="B9" activePane="bottomRight" state="frozen"/>
      <selection pane="topRight" activeCell="B1" sqref="B1"/>
      <selection pane="bottomLeft" activeCell="A9" sqref="A9"/>
      <selection pane="bottomRight" activeCell="F21" sqref="F21"/>
    </sheetView>
  </sheetViews>
  <sheetFormatPr defaultColWidth="8.7109375" defaultRowHeight="15" x14ac:dyDescent="0.25"/>
  <cols>
    <col min="1" max="1" width="39.85546875" style="112" customWidth="1"/>
    <col min="2" max="13" width="12.140625" style="112" customWidth="1"/>
    <col min="14" max="16384" width="8.7109375" style="112"/>
  </cols>
  <sheetData>
    <row r="1" spans="1:13" s="118" customFormat="1" ht="21" customHeight="1" x14ac:dyDescent="0.25">
      <c r="A1" s="132" t="s">
        <v>46</v>
      </c>
    </row>
    <row r="2" spans="1:13" s="118" customFormat="1" ht="12.75" customHeight="1" x14ac:dyDescent="0.25"/>
    <row r="3" spans="1:13" s="118" customFormat="1" ht="12.75" customHeight="1" x14ac:dyDescent="0.25"/>
    <row r="4" spans="1:13" s="118" customFormat="1" ht="12.75" customHeight="1" x14ac:dyDescent="0.25"/>
    <row r="5" spans="1:13" s="118" customFormat="1" ht="12.75" customHeight="1" x14ac:dyDescent="0.25"/>
    <row r="6" spans="1:13" s="118" customFormat="1" ht="12.75" customHeight="1" x14ac:dyDescent="0.25"/>
    <row r="7" spans="1:13" ht="32.1" customHeight="1" x14ac:dyDescent="0.25">
      <c r="A7" s="63" t="s">
        <v>111</v>
      </c>
      <c r="B7" s="63"/>
      <c r="C7" s="63"/>
      <c r="D7" s="63"/>
      <c r="E7" s="63"/>
      <c r="F7" s="63"/>
      <c r="G7" s="63"/>
      <c r="H7" s="63"/>
      <c r="I7" s="63"/>
      <c r="J7" s="63"/>
      <c r="K7" s="63"/>
      <c r="L7" s="63"/>
      <c r="M7" s="63"/>
    </row>
    <row r="8" spans="1:13" s="33" customFormat="1" ht="25.5" customHeight="1" x14ac:dyDescent="0.25">
      <c r="A8" s="64"/>
      <c r="B8" s="65">
        <v>2019</v>
      </c>
      <c r="C8" s="65">
        <v>2020</v>
      </c>
      <c r="D8" s="65">
        <v>2021</v>
      </c>
      <c r="E8" s="65">
        <v>2022</v>
      </c>
      <c r="F8" s="65">
        <v>2023</v>
      </c>
      <c r="G8" s="65">
        <v>2024</v>
      </c>
      <c r="H8" s="65">
        <v>2025</v>
      </c>
      <c r="I8" s="65">
        <v>2026</v>
      </c>
      <c r="J8" s="65">
        <v>2027</v>
      </c>
      <c r="K8" s="65">
        <v>2028</v>
      </c>
      <c r="L8" s="65">
        <v>2033</v>
      </c>
      <c r="M8" s="66">
        <v>2038</v>
      </c>
    </row>
    <row r="9" spans="1:13" s="33" customFormat="1" ht="15" customHeight="1" x14ac:dyDescent="0.25">
      <c r="A9" s="67" t="s">
        <v>92</v>
      </c>
      <c r="B9" s="56"/>
      <c r="C9" s="56"/>
      <c r="D9" s="56"/>
      <c r="E9" s="56"/>
      <c r="F9" s="56"/>
      <c r="G9" s="56"/>
      <c r="H9" s="56"/>
      <c r="I9" s="56"/>
      <c r="J9" s="56"/>
      <c r="K9" s="56"/>
      <c r="L9" s="56"/>
      <c r="M9" s="68"/>
    </row>
    <row r="10" spans="1:13" x14ac:dyDescent="0.25">
      <c r="A10" s="69" t="s">
        <v>3</v>
      </c>
      <c r="B10" s="70">
        <v>122</v>
      </c>
      <c r="C10" s="70">
        <v>122</v>
      </c>
      <c r="D10" s="70">
        <v>124</v>
      </c>
      <c r="E10" s="70">
        <v>126</v>
      </c>
      <c r="F10" s="70">
        <v>125</v>
      </c>
      <c r="G10" s="70">
        <v>122.1</v>
      </c>
      <c r="H10" s="70">
        <v>121.2</v>
      </c>
      <c r="I10" s="70">
        <v>119</v>
      </c>
      <c r="J10" s="70">
        <v>116.1</v>
      </c>
      <c r="K10" s="70">
        <v>112.1</v>
      </c>
      <c r="L10" s="70">
        <v>106</v>
      </c>
      <c r="M10" s="71">
        <v>105.4</v>
      </c>
    </row>
    <row r="11" spans="1:13" x14ac:dyDescent="0.25">
      <c r="A11" s="72" t="s">
        <v>93</v>
      </c>
      <c r="B11" s="52">
        <v>63</v>
      </c>
      <c r="C11" s="52">
        <v>61</v>
      </c>
      <c r="D11" s="52">
        <v>59</v>
      </c>
      <c r="E11" s="52">
        <v>63</v>
      </c>
      <c r="F11" s="52">
        <v>53</v>
      </c>
      <c r="G11" s="53">
        <v>50.1</v>
      </c>
      <c r="H11" s="53">
        <v>50.8</v>
      </c>
      <c r="I11" s="53">
        <v>48.9</v>
      </c>
      <c r="J11" s="53">
        <v>47.1</v>
      </c>
      <c r="K11" s="53">
        <v>46.4</v>
      </c>
      <c r="L11" s="53">
        <v>41.7</v>
      </c>
      <c r="M11" s="73">
        <v>40.200000000000003</v>
      </c>
    </row>
    <row r="12" spans="1:13" x14ac:dyDescent="0.25">
      <c r="A12" s="72" t="s">
        <v>94</v>
      </c>
      <c r="B12" s="52">
        <v>66</v>
      </c>
      <c r="C12" s="52">
        <v>64</v>
      </c>
      <c r="D12" s="52">
        <v>70</v>
      </c>
      <c r="E12" s="52">
        <v>68</v>
      </c>
      <c r="F12" s="52">
        <v>74</v>
      </c>
      <c r="G12" s="53">
        <v>76.5</v>
      </c>
      <c r="H12" s="53">
        <v>75</v>
      </c>
      <c r="I12" s="53">
        <v>75.5</v>
      </c>
      <c r="J12" s="53">
        <v>74.2</v>
      </c>
      <c r="K12" s="53">
        <v>72</v>
      </c>
      <c r="L12" s="53">
        <v>69.599999999999994</v>
      </c>
      <c r="M12" s="73">
        <v>70.900000000000006</v>
      </c>
    </row>
    <row r="13" spans="1:13" x14ac:dyDescent="0.25">
      <c r="A13" s="74" t="s">
        <v>81</v>
      </c>
      <c r="B13" s="137" t="s">
        <v>114</v>
      </c>
      <c r="C13" s="137" t="s">
        <v>114</v>
      </c>
      <c r="D13" s="137" t="s">
        <v>114</v>
      </c>
      <c r="E13" s="52">
        <v>7</v>
      </c>
      <c r="F13" s="137" t="s">
        <v>114</v>
      </c>
      <c r="G13" s="54">
        <v>5.6</v>
      </c>
      <c r="H13" s="54">
        <v>7.2</v>
      </c>
      <c r="I13" s="54">
        <v>6.1</v>
      </c>
      <c r="J13" s="54">
        <v>6.5</v>
      </c>
      <c r="K13" s="54">
        <v>6.4</v>
      </c>
      <c r="L13" s="54">
        <v>7</v>
      </c>
      <c r="M13" s="75">
        <v>5.5</v>
      </c>
    </row>
    <row r="14" spans="1:13" x14ac:dyDescent="0.25">
      <c r="A14" s="76" t="s">
        <v>15</v>
      </c>
      <c r="B14" s="137" t="s">
        <v>114</v>
      </c>
      <c r="C14" s="137" t="s">
        <v>114</v>
      </c>
      <c r="D14" s="137" t="s">
        <v>114</v>
      </c>
      <c r="E14" s="137" t="s">
        <v>114</v>
      </c>
      <c r="F14" s="137" t="s">
        <v>114</v>
      </c>
      <c r="G14" s="54">
        <v>5.6</v>
      </c>
      <c r="H14" s="54">
        <v>7.2</v>
      </c>
      <c r="I14" s="54">
        <v>6.1</v>
      </c>
      <c r="J14" s="54">
        <v>6.5</v>
      </c>
      <c r="K14" s="54">
        <v>6.4</v>
      </c>
      <c r="L14" s="54">
        <v>7</v>
      </c>
      <c r="M14" s="75">
        <v>5.5</v>
      </c>
    </row>
    <row r="15" spans="1:13" x14ac:dyDescent="0.25">
      <c r="A15" s="76" t="s">
        <v>16</v>
      </c>
      <c r="B15" s="137" t="s">
        <v>114</v>
      </c>
      <c r="C15" s="137" t="s">
        <v>114</v>
      </c>
      <c r="D15" s="137" t="s">
        <v>114</v>
      </c>
      <c r="E15" s="137" t="s">
        <v>114</v>
      </c>
      <c r="F15" s="137" t="s">
        <v>114</v>
      </c>
      <c r="G15" s="54">
        <v>0</v>
      </c>
      <c r="H15" s="54">
        <v>0</v>
      </c>
      <c r="I15" s="54">
        <v>0</v>
      </c>
      <c r="J15" s="54">
        <v>0</v>
      </c>
      <c r="K15" s="54">
        <v>0</v>
      </c>
      <c r="L15" s="54">
        <v>0</v>
      </c>
      <c r="M15" s="75">
        <v>0</v>
      </c>
    </row>
    <row r="16" spans="1:13" x14ac:dyDescent="0.25">
      <c r="A16" s="74" t="s">
        <v>84</v>
      </c>
      <c r="B16" s="52">
        <v>6</v>
      </c>
      <c r="C16" s="52">
        <v>8</v>
      </c>
      <c r="D16" s="52">
        <v>5.9</v>
      </c>
      <c r="E16" s="137" t="s">
        <v>114</v>
      </c>
      <c r="F16" s="55">
        <v>0</v>
      </c>
      <c r="G16" s="54">
        <v>1.9</v>
      </c>
      <c r="H16" s="54">
        <v>0</v>
      </c>
      <c r="I16" s="54">
        <v>1.9</v>
      </c>
      <c r="J16" s="54">
        <v>0</v>
      </c>
      <c r="K16" s="54">
        <v>1.7</v>
      </c>
      <c r="L16" s="54">
        <v>1.9</v>
      </c>
      <c r="M16" s="75">
        <v>0</v>
      </c>
    </row>
    <row r="17" spans="1:13" x14ac:dyDescent="0.25">
      <c r="A17" s="76" t="s">
        <v>19</v>
      </c>
      <c r="B17" s="137" t="s">
        <v>114</v>
      </c>
      <c r="C17" s="137" t="s">
        <v>114</v>
      </c>
      <c r="D17" s="137" t="s">
        <v>114</v>
      </c>
      <c r="E17" s="52">
        <v>0</v>
      </c>
      <c r="F17" s="55">
        <v>0</v>
      </c>
      <c r="G17" s="54">
        <v>0</v>
      </c>
      <c r="H17" s="54">
        <v>0</v>
      </c>
      <c r="I17" s="54">
        <v>0</v>
      </c>
      <c r="J17" s="54">
        <v>0</v>
      </c>
      <c r="K17" s="54">
        <v>0</v>
      </c>
      <c r="L17" s="54">
        <v>1.9</v>
      </c>
      <c r="M17" s="75">
        <v>0</v>
      </c>
    </row>
    <row r="18" spans="1:13" x14ac:dyDescent="0.25">
      <c r="A18" s="76" t="s">
        <v>95</v>
      </c>
      <c r="B18" s="137" t="s">
        <v>114</v>
      </c>
      <c r="C18" s="137" t="s">
        <v>114</v>
      </c>
      <c r="D18" s="137" t="s">
        <v>114</v>
      </c>
      <c r="E18" s="137" t="s">
        <v>114</v>
      </c>
      <c r="F18" s="55">
        <v>0</v>
      </c>
      <c r="G18" s="54">
        <v>1.9</v>
      </c>
      <c r="H18" s="54">
        <v>0</v>
      </c>
      <c r="I18" s="54">
        <v>1.9</v>
      </c>
      <c r="J18" s="54">
        <v>0</v>
      </c>
      <c r="K18" s="54">
        <v>1.7</v>
      </c>
      <c r="L18" s="54">
        <v>0</v>
      </c>
      <c r="M18" s="75">
        <v>0</v>
      </c>
    </row>
    <row r="19" spans="1:13" x14ac:dyDescent="0.25">
      <c r="A19" s="74" t="s">
        <v>96</v>
      </c>
      <c r="B19"/>
      <c r="C19"/>
      <c r="D19"/>
      <c r="E19"/>
      <c r="F19"/>
      <c r="G19"/>
      <c r="H19"/>
      <c r="I19"/>
      <c r="J19"/>
      <c r="K19"/>
      <c r="L19"/>
      <c r="M19" s="77"/>
    </row>
    <row r="20" spans="1:13" x14ac:dyDescent="0.25">
      <c r="A20" s="76" t="s">
        <v>97</v>
      </c>
      <c r="B20" s="137" t="s">
        <v>114</v>
      </c>
      <c r="C20" s="52">
        <v>8</v>
      </c>
      <c r="D20" s="52">
        <v>7</v>
      </c>
      <c r="E20" s="52">
        <v>6</v>
      </c>
      <c r="F20" s="52">
        <v>6</v>
      </c>
      <c r="G20" s="54">
        <v>3.2</v>
      </c>
      <c r="H20" s="54">
        <v>2.5</v>
      </c>
      <c r="I20" s="54"/>
      <c r="J20" s="54"/>
      <c r="K20" s="54"/>
      <c r="L20" s="54">
        <v>3.9</v>
      </c>
      <c r="M20" s="75">
        <v>2.9</v>
      </c>
    </row>
    <row r="21" spans="1:13" x14ac:dyDescent="0.25">
      <c r="A21" s="78" t="s">
        <v>98</v>
      </c>
      <c r="B21" s="52">
        <v>8</v>
      </c>
      <c r="C21" s="137" t="s">
        <v>114</v>
      </c>
      <c r="D21" s="137" t="s">
        <v>114</v>
      </c>
      <c r="E21" s="137" t="s">
        <v>114</v>
      </c>
      <c r="F21" s="137" t="s">
        <v>114</v>
      </c>
      <c r="G21" s="54">
        <v>4.4000000000000004</v>
      </c>
      <c r="H21" s="54">
        <v>5.6</v>
      </c>
      <c r="I21" s="54">
        <v>6.4</v>
      </c>
      <c r="J21" s="54">
        <v>5.2</v>
      </c>
      <c r="K21" s="54">
        <v>5.8</v>
      </c>
      <c r="L21" s="54">
        <v>4.7</v>
      </c>
      <c r="M21" s="75">
        <v>4.5999999999999996</v>
      </c>
    </row>
    <row r="22" spans="1:13" x14ac:dyDescent="0.25">
      <c r="A22" s="69" t="s">
        <v>99</v>
      </c>
      <c r="B22" s="70"/>
      <c r="C22" s="70"/>
      <c r="D22" s="70"/>
      <c r="E22" s="70"/>
      <c r="F22" s="70">
        <v>125</v>
      </c>
      <c r="G22" s="70">
        <v>123.61</v>
      </c>
      <c r="H22" s="70">
        <v>121.24000000000001</v>
      </c>
      <c r="I22" s="70">
        <v>120.63</v>
      </c>
      <c r="J22" s="70">
        <v>120.32999999999998</v>
      </c>
      <c r="K22" s="70">
        <v>120.19999999999999</v>
      </c>
      <c r="L22" s="70">
        <v>116.31</v>
      </c>
      <c r="M22" s="71">
        <v>115.47</v>
      </c>
    </row>
    <row r="23" spans="1:13" x14ac:dyDescent="0.25">
      <c r="A23" s="72" t="s">
        <v>93</v>
      </c>
      <c r="B23" s="52"/>
      <c r="C23" s="52"/>
      <c r="D23" s="52"/>
      <c r="E23" s="52"/>
      <c r="F23" s="52">
        <v>53</v>
      </c>
      <c r="G23" s="53">
        <v>55.36</v>
      </c>
      <c r="H23" s="53">
        <v>51.39</v>
      </c>
      <c r="I23" s="53">
        <v>53.79</v>
      </c>
      <c r="J23" s="53">
        <v>51.22</v>
      </c>
      <c r="K23" s="53">
        <v>51.28</v>
      </c>
      <c r="L23" s="53">
        <v>48.67</v>
      </c>
      <c r="M23" s="73">
        <v>47.85</v>
      </c>
    </row>
    <row r="24" spans="1:13" x14ac:dyDescent="0.25">
      <c r="A24" s="72" t="s">
        <v>94</v>
      </c>
      <c r="B24" s="52"/>
      <c r="C24" s="52"/>
      <c r="D24" s="52"/>
      <c r="E24" s="52"/>
      <c r="F24" s="52">
        <v>74</v>
      </c>
      <c r="G24" s="53">
        <v>74.819999999999993</v>
      </c>
      <c r="H24" s="53">
        <v>75.320000000000007</v>
      </c>
      <c r="I24" s="53">
        <v>74.53</v>
      </c>
      <c r="J24" s="53">
        <v>75.77</v>
      </c>
      <c r="K24" s="53">
        <v>76.09</v>
      </c>
      <c r="L24" s="53">
        <v>76.34</v>
      </c>
      <c r="M24" s="73">
        <v>74.08</v>
      </c>
    </row>
    <row r="25" spans="1:13" x14ac:dyDescent="0.25">
      <c r="A25" s="69" t="s">
        <v>100</v>
      </c>
      <c r="B25" s="70"/>
      <c r="C25" s="70"/>
      <c r="D25" s="70"/>
      <c r="E25" s="70"/>
      <c r="F25" s="70">
        <v>-2.8999999999991061E-2</v>
      </c>
      <c r="G25" s="70">
        <v>-0.68212000000000195</v>
      </c>
      <c r="H25" s="70">
        <v>0.38315000000000676</v>
      </c>
      <c r="I25" s="70">
        <v>-1.5137200000000028</v>
      </c>
      <c r="J25" s="70">
        <v>-3.2746599999999861</v>
      </c>
      <c r="K25" s="70">
        <v>-6.8165799999999894</v>
      </c>
      <c r="L25" s="70">
        <v>-9.0773900000000118</v>
      </c>
      <c r="M25" s="71">
        <v>-8.5405399999999911</v>
      </c>
    </row>
    <row r="26" spans="1:13" x14ac:dyDescent="0.25">
      <c r="A26" s="72" t="s">
        <v>93</v>
      </c>
      <c r="B26" s="52"/>
      <c r="C26" s="52"/>
      <c r="D26" s="52"/>
      <c r="E26" s="52"/>
      <c r="F26" s="52">
        <v>0</v>
      </c>
      <c r="G26" s="53">
        <v>-5.259999999999998</v>
      </c>
      <c r="H26" s="53">
        <v>-0.5900000000000003</v>
      </c>
      <c r="I26" s="53">
        <v>-4.8900000000000006</v>
      </c>
      <c r="J26" s="53">
        <v>-4.120000000000001</v>
      </c>
      <c r="K26" s="53">
        <v>-4.88</v>
      </c>
      <c r="L26" s="53">
        <v>-6.9700000000000006</v>
      </c>
      <c r="M26" s="73">
        <v>-7.6499999999999941</v>
      </c>
    </row>
    <row r="27" spans="1:13" x14ac:dyDescent="0.25">
      <c r="A27" s="72" t="s">
        <v>94</v>
      </c>
      <c r="B27" s="52"/>
      <c r="C27" s="52"/>
      <c r="D27" s="52"/>
      <c r="E27" s="52"/>
      <c r="F27" s="52">
        <v>0</v>
      </c>
      <c r="G27" s="53">
        <v>1.680000000000001</v>
      </c>
      <c r="H27" s="53">
        <v>-0.31999999999999906</v>
      </c>
      <c r="I27" s="53">
        <v>0.96999999999999598</v>
      </c>
      <c r="J27" s="53">
        <v>-1.5699999999999994</v>
      </c>
      <c r="K27" s="53">
        <v>-4.0899999999999981</v>
      </c>
      <c r="L27" s="53">
        <v>-6.7400000000000055</v>
      </c>
      <c r="M27" s="73">
        <v>-3.1800000000000006</v>
      </c>
    </row>
    <row r="28" spans="1:13" x14ac:dyDescent="0.25">
      <c r="A28" s="69" t="s">
        <v>11</v>
      </c>
      <c r="B28" s="70"/>
      <c r="C28" s="70"/>
      <c r="D28" s="70"/>
      <c r="E28" s="70"/>
      <c r="F28" s="70"/>
      <c r="G28" s="79"/>
      <c r="H28" s="79"/>
      <c r="I28" s="79"/>
      <c r="J28" s="79"/>
      <c r="K28" s="79"/>
      <c r="L28" s="79"/>
      <c r="M28" s="80"/>
    </row>
    <row r="29" spans="1:13" x14ac:dyDescent="0.25">
      <c r="A29" s="72" t="s">
        <v>93</v>
      </c>
      <c r="B29" s="52"/>
      <c r="C29" s="52"/>
      <c r="D29" s="52"/>
      <c r="E29" s="52"/>
      <c r="F29" s="52">
        <v>116.6</v>
      </c>
      <c r="G29" s="53">
        <v>121.84</v>
      </c>
      <c r="H29" s="53">
        <v>113.13999999999999</v>
      </c>
      <c r="I29" s="53">
        <v>118.35</v>
      </c>
      <c r="J29" s="53">
        <v>112.74</v>
      </c>
      <c r="K29" s="53">
        <v>112.83</v>
      </c>
      <c r="L29" s="53">
        <v>107.07</v>
      </c>
      <c r="M29" s="73">
        <v>105.35000000000001</v>
      </c>
    </row>
    <row r="30" spans="1:13" x14ac:dyDescent="0.25">
      <c r="A30" s="69" t="s">
        <v>101</v>
      </c>
      <c r="B30" s="70"/>
      <c r="C30" s="70"/>
      <c r="D30" s="70"/>
      <c r="E30" s="70"/>
      <c r="F30" s="70"/>
      <c r="G30" s="70"/>
      <c r="H30" s="70"/>
      <c r="I30" s="70"/>
      <c r="J30" s="70"/>
      <c r="K30" s="70"/>
      <c r="L30" s="70"/>
      <c r="M30" s="71"/>
    </row>
    <row r="31" spans="1:13" x14ac:dyDescent="0.25">
      <c r="A31" s="72" t="s">
        <v>93</v>
      </c>
      <c r="B31" s="52"/>
      <c r="C31" s="52"/>
      <c r="D31" s="52"/>
      <c r="E31" s="52"/>
      <c r="F31" s="52">
        <v>-63.6</v>
      </c>
      <c r="G31" s="53">
        <v>-71.740000000000009</v>
      </c>
      <c r="H31" s="53">
        <v>-62.339999999999996</v>
      </c>
      <c r="I31" s="53">
        <v>-69.45</v>
      </c>
      <c r="J31" s="53">
        <v>-65.64</v>
      </c>
      <c r="K31" s="53">
        <v>-66.430000000000007</v>
      </c>
      <c r="L31" s="53">
        <v>-65.37</v>
      </c>
      <c r="M31" s="73">
        <v>-65.150000000000006</v>
      </c>
    </row>
    <row r="32" spans="1:13" x14ac:dyDescent="0.25">
      <c r="A32" s="69" t="s">
        <v>102</v>
      </c>
      <c r="B32" s="70"/>
      <c r="C32" s="70"/>
      <c r="D32" s="70"/>
      <c r="E32" s="70"/>
      <c r="F32" s="70"/>
      <c r="G32" s="70"/>
      <c r="H32" s="70"/>
      <c r="I32" s="70"/>
      <c r="J32" s="70"/>
      <c r="K32" s="70"/>
      <c r="L32" s="70"/>
      <c r="M32" s="71"/>
    </row>
    <row r="33" spans="1:13" x14ac:dyDescent="0.25">
      <c r="A33" s="72" t="s">
        <v>94</v>
      </c>
      <c r="B33" s="52"/>
      <c r="C33" s="52"/>
      <c r="D33" s="52"/>
      <c r="E33" s="52"/>
      <c r="F33" s="52"/>
      <c r="G33" s="53"/>
      <c r="H33" s="53"/>
      <c r="I33" s="53"/>
      <c r="J33" s="53"/>
      <c r="K33" s="53"/>
      <c r="L33" s="53"/>
      <c r="M33" s="73"/>
    </row>
    <row r="34" spans="1:13" x14ac:dyDescent="0.25">
      <c r="A34" s="69" t="s">
        <v>103</v>
      </c>
      <c r="B34" s="70"/>
      <c r="C34" s="70"/>
      <c r="D34" s="70"/>
      <c r="E34" s="70"/>
      <c r="F34" s="70"/>
      <c r="G34" s="70"/>
      <c r="H34" s="70"/>
      <c r="I34" s="70"/>
      <c r="J34" s="70"/>
      <c r="K34" s="70"/>
      <c r="L34" s="70"/>
      <c r="M34" s="71"/>
    </row>
    <row r="35" spans="1:13" x14ac:dyDescent="0.25">
      <c r="A35" s="81" t="s">
        <v>94</v>
      </c>
      <c r="B35" s="82"/>
      <c r="C35" s="82"/>
      <c r="D35" s="82"/>
      <c r="E35" s="82"/>
      <c r="F35" s="82"/>
      <c r="G35" s="83"/>
      <c r="H35" s="83"/>
      <c r="I35" s="83"/>
      <c r="J35" s="83"/>
      <c r="K35" s="83"/>
      <c r="L35" s="83"/>
      <c r="M35" s="84"/>
    </row>
    <row r="36" spans="1:13" x14ac:dyDescent="0.25">
      <c r="A36"/>
      <c r="B36"/>
      <c r="C36"/>
      <c r="D36"/>
      <c r="E36"/>
      <c r="F36"/>
      <c r="G36"/>
      <c r="H36"/>
      <c r="I36"/>
      <c r="J36"/>
      <c r="K36"/>
      <c r="L36"/>
      <c r="M36"/>
    </row>
    <row r="37" spans="1:13" x14ac:dyDescent="0.25">
      <c r="A37" s="85" t="s">
        <v>104</v>
      </c>
      <c r="B37" s="86"/>
      <c r="C37" s="86"/>
      <c r="D37" s="86"/>
      <c r="E37" s="86"/>
      <c r="F37" s="86"/>
      <c r="G37" s="86"/>
      <c r="H37" s="86"/>
      <c r="I37" s="86"/>
      <c r="J37" s="86"/>
      <c r="K37" s="86"/>
      <c r="L37" s="86"/>
      <c r="M37" s="87"/>
    </row>
    <row r="38" spans="1:13" x14ac:dyDescent="0.25">
      <c r="A38" s="69" t="s">
        <v>3</v>
      </c>
      <c r="B38" s="88">
        <v>113.31569999999999</v>
      </c>
      <c r="C38" s="88">
        <v>107.5659</v>
      </c>
      <c r="D38" s="88">
        <v>109.0001</v>
      </c>
      <c r="E38" s="88">
        <v>111.61840000000001</v>
      </c>
      <c r="F38" s="88">
        <v>108.17100000000002</v>
      </c>
      <c r="G38" s="88">
        <v>106.41788</v>
      </c>
      <c r="H38" s="88">
        <v>106.68315</v>
      </c>
      <c r="I38" s="88">
        <v>104.08627999999999</v>
      </c>
      <c r="J38" s="88">
        <v>101.62533999999999</v>
      </c>
      <c r="K38" s="88">
        <v>97.483419999999995</v>
      </c>
      <c r="L38" s="88">
        <v>93.722610000000003</v>
      </c>
      <c r="M38" s="89">
        <v>93.959460000000007</v>
      </c>
    </row>
    <row r="39" spans="1:13" x14ac:dyDescent="0.25">
      <c r="A39" s="72" t="s">
        <v>93</v>
      </c>
      <c r="B39" s="90">
        <v>52.8459</v>
      </c>
      <c r="C39" s="90">
        <v>50.213999999999999</v>
      </c>
      <c r="D39" s="90">
        <v>46.676099999999998</v>
      </c>
      <c r="E39" s="90">
        <v>53.407899999999998</v>
      </c>
      <c r="F39" s="90">
        <v>45.0745</v>
      </c>
      <c r="G39" s="91">
        <v>41.257629999999999</v>
      </c>
      <c r="H39" s="91">
        <v>43.353059999999999</v>
      </c>
      <c r="I39" s="91">
        <v>39.907330000000002</v>
      </c>
      <c r="J39" s="91">
        <v>39.14011</v>
      </c>
      <c r="K39" s="91">
        <v>37.363640000000004</v>
      </c>
      <c r="L39" s="91">
        <v>35.39396</v>
      </c>
      <c r="M39" s="92">
        <v>32.539940000000001</v>
      </c>
    </row>
    <row r="40" spans="1:13" x14ac:dyDescent="0.25">
      <c r="A40" s="72" t="s">
        <v>94</v>
      </c>
      <c r="B40" s="90">
        <v>60.469900000000003</v>
      </c>
      <c r="C40" s="90">
        <v>57.351700000000001</v>
      </c>
      <c r="D40" s="90">
        <v>62.323800000000006</v>
      </c>
      <c r="E40" s="90">
        <v>58.210499999999996</v>
      </c>
      <c r="F40" s="90">
        <v>63.096500000000006</v>
      </c>
      <c r="G40" s="91">
        <v>65.160269999999997</v>
      </c>
      <c r="H40" s="91">
        <v>63.330110000000005</v>
      </c>
      <c r="I40" s="91">
        <v>64.179000000000002</v>
      </c>
      <c r="J40" s="91">
        <v>62.485259999999997</v>
      </c>
      <c r="K40" s="91">
        <v>60.119780000000006</v>
      </c>
      <c r="L40" s="91">
        <v>58.32864</v>
      </c>
      <c r="M40" s="92">
        <v>61.419519999999999</v>
      </c>
    </row>
    <row r="41" spans="1:13" x14ac:dyDescent="0.25">
      <c r="A41" s="74" t="s">
        <v>81</v>
      </c>
      <c r="B41" s="90">
        <v>3.5263999999999998</v>
      </c>
      <c r="C41" s="90">
        <v>2.1052999999999997</v>
      </c>
      <c r="D41" s="90">
        <v>5.3948</v>
      </c>
      <c r="E41" s="90">
        <v>6.6578999999999997</v>
      </c>
      <c r="F41" s="90">
        <v>3.8420999999999994</v>
      </c>
      <c r="G41" s="93">
        <v>5.0244600000000004</v>
      </c>
      <c r="H41" s="93">
        <v>6.72119</v>
      </c>
      <c r="I41" s="93">
        <v>5.69428</v>
      </c>
      <c r="J41" s="93">
        <v>6.8926999999999996</v>
      </c>
      <c r="K41" s="93">
        <v>5.8922499999999998</v>
      </c>
      <c r="L41" s="93">
        <v>6.7927999999999997</v>
      </c>
      <c r="M41" s="94">
        <v>5.4770399999999997</v>
      </c>
    </row>
    <row r="42" spans="1:13" x14ac:dyDescent="0.25">
      <c r="A42" s="76" t="s">
        <v>15</v>
      </c>
      <c r="B42" s="90">
        <v>2.5526999999999997</v>
      </c>
      <c r="C42" s="90">
        <v>1.5</v>
      </c>
      <c r="D42" s="90">
        <v>2.9474</v>
      </c>
      <c r="E42" s="90">
        <v>6</v>
      </c>
      <c r="F42" s="90">
        <v>2.2104999999999997</v>
      </c>
      <c r="G42" s="93">
        <v>5.0244600000000004</v>
      </c>
      <c r="H42" s="93">
        <v>6.72119</v>
      </c>
      <c r="I42" s="93">
        <v>5.69428</v>
      </c>
      <c r="J42" s="93">
        <v>6.8926999999999996</v>
      </c>
      <c r="K42" s="93">
        <v>5.8922499999999998</v>
      </c>
      <c r="L42" s="93">
        <v>6.7927999999999997</v>
      </c>
      <c r="M42" s="94">
        <v>5.4770399999999997</v>
      </c>
    </row>
    <row r="43" spans="1:13" x14ac:dyDescent="0.25">
      <c r="A43" s="76" t="s">
        <v>16</v>
      </c>
      <c r="B43" s="90">
        <v>0.97370000000000001</v>
      </c>
      <c r="C43" s="90">
        <v>0.60529999999999995</v>
      </c>
      <c r="D43" s="90">
        <v>2.4474</v>
      </c>
      <c r="E43" s="90">
        <v>0.65790000000000004</v>
      </c>
      <c r="F43" s="90">
        <v>1.6315999999999999</v>
      </c>
      <c r="G43" s="93">
        <v>0</v>
      </c>
      <c r="H43" s="93">
        <v>0</v>
      </c>
      <c r="I43" s="93">
        <v>0</v>
      </c>
      <c r="J43" s="93">
        <v>0</v>
      </c>
      <c r="K43" s="93">
        <v>0</v>
      </c>
      <c r="L43" s="93">
        <v>0</v>
      </c>
      <c r="M43" s="94">
        <v>0</v>
      </c>
    </row>
    <row r="44" spans="1:13" x14ac:dyDescent="0.25">
      <c r="A44" s="74" t="s">
        <v>84</v>
      </c>
      <c r="B44" s="90">
        <v>6.5</v>
      </c>
      <c r="C44" s="90">
        <v>6.2763</v>
      </c>
      <c r="D44" s="90">
        <v>4.6683900000000005</v>
      </c>
      <c r="E44" s="90">
        <v>0.63158000000000003</v>
      </c>
      <c r="F44" s="95">
        <v>0</v>
      </c>
      <c r="G44" s="93">
        <v>1.49949</v>
      </c>
      <c r="H44" s="93">
        <v>0</v>
      </c>
      <c r="I44" s="93">
        <v>1.0812600000000001</v>
      </c>
      <c r="J44" s="93">
        <v>0</v>
      </c>
      <c r="K44" s="93">
        <v>0.86365999999999998</v>
      </c>
      <c r="L44" s="93">
        <v>1.3038700000000001</v>
      </c>
      <c r="M44" s="94">
        <v>0</v>
      </c>
    </row>
    <row r="45" spans="1:13" x14ac:dyDescent="0.25">
      <c r="A45" s="76" t="s">
        <v>19</v>
      </c>
      <c r="B45" s="90">
        <v>4.6052999999999997</v>
      </c>
      <c r="C45" s="90">
        <v>1.1711</v>
      </c>
      <c r="D45" s="90">
        <v>1.5263</v>
      </c>
      <c r="E45" s="90">
        <v>0</v>
      </c>
      <c r="F45" s="95">
        <v>0</v>
      </c>
      <c r="G45" s="93">
        <v>0</v>
      </c>
      <c r="H45" s="93">
        <v>0</v>
      </c>
      <c r="I45" s="93">
        <v>0</v>
      </c>
      <c r="J45" s="93">
        <v>0</v>
      </c>
      <c r="K45" s="93">
        <v>0</v>
      </c>
      <c r="L45" s="93">
        <v>1.3038700000000001</v>
      </c>
      <c r="M45" s="94">
        <v>0</v>
      </c>
    </row>
    <row r="46" spans="1:13" x14ac:dyDescent="0.25">
      <c r="A46" s="76" t="s">
        <v>95</v>
      </c>
      <c r="B46" s="90">
        <v>1.8946999999999998</v>
      </c>
      <c r="C46" s="90">
        <v>5.1052</v>
      </c>
      <c r="D46" s="90">
        <v>3.14209</v>
      </c>
      <c r="E46" s="90">
        <v>0.63158000000000003</v>
      </c>
      <c r="F46" s="95">
        <v>0</v>
      </c>
      <c r="G46" s="93">
        <v>1.49949</v>
      </c>
      <c r="H46" s="93">
        <v>0</v>
      </c>
      <c r="I46" s="93">
        <v>1.0812600000000001</v>
      </c>
      <c r="J46" s="93">
        <v>0</v>
      </c>
      <c r="K46" s="93">
        <v>0.86365999999999998</v>
      </c>
      <c r="L46" s="93">
        <v>0</v>
      </c>
      <c r="M46" s="94">
        <v>0</v>
      </c>
    </row>
    <row r="47" spans="1:13" x14ac:dyDescent="0.25">
      <c r="A47" s="74" t="s">
        <v>96</v>
      </c>
      <c r="B47" s="96"/>
      <c r="C47" s="96"/>
      <c r="D47" s="96"/>
      <c r="E47" s="96"/>
      <c r="F47" s="96"/>
      <c r="G47" s="96"/>
      <c r="H47" s="96"/>
      <c r="I47" s="96"/>
      <c r="J47" s="96"/>
      <c r="K47" s="96"/>
      <c r="L47" s="96"/>
      <c r="M47" s="97"/>
    </row>
    <row r="48" spans="1:13" x14ac:dyDescent="0.25">
      <c r="A48" s="76" t="s">
        <v>97</v>
      </c>
      <c r="B48" s="90">
        <v>3.9474</v>
      </c>
      <c r="C48" s="90">
        <v>7.7895000000000003</v>
      </c>
      <c r="D48" s="90">
        <v>5.7631999999999994</v>
      </c>
      <c r="E48" s="90">
        <v>5.9474</v>
      </c>
      <c r="F48" s="90">
        <v>5.2631999999999994</v>
      </c>
      <c r="G48" s="93">
        <v>2.7970999999999999</v>
      </c>
      <c r="H48" s="93">
        <v>2.3956599999999999</v>
      </c>
      <c r="I48" s="93"/>
      <c r="J48" s="93"/>
      <c r="K48" s="93"/>
      <c r="L48" s="93">
        <v>3.4218899999999999</v>
      </c>
      <c r="M48" s="94">
        <v>2.9999600000000002</v>
      </c>
    </row>
    <row r="49" spans="1:13" x14ac:dyDescent="0.25">
      <c r="A49" s="78" t="s">
        <v>98</v>
      </c>
      <c r="B49" s="90">
        <v>8</v>
      </c>
      <c r="C49" s="90">
        <v>3.4474</v>
      </c>
      <c r="D49" s="90">
        <v>2.4737</v>
      </c>
      <c r="E49" s="90">
        <v>3.7630999999999997</v>
      </c>
      <c r="F49" s="90">
        <v>4.9737</v>
      </c>
      <c r="G49" s="93">
        <v>3.8423699999999998</v>
      </c>
      <c r="H49" s="93">
        <v>5.1451099999999999</v>
      </c>
      <c r="I49" s="93">
        <v>5.7474100000000004</v>
      </c>
      <c r="J49" s="93">
        <v>4.2450299999999999</v>
      </c>
      <c r="K49" s="93">
        <v>4.63225</v>
      </c>
      <c r="L49" s="93">
        <v>4.0447899999999999</v>
      </c>
      <c r="M49" s="94">
        <v>4.0714699999999997</v>
      </c>
    </row>
    <row r="50" spans="1:13" x14ac:dyDescent="0.25">
      <c r="A50" s="69" t="s">
        <v>8</v>
      </c>
      <c r="B50" s="88"/>
      <c r="C50" s="88"/>
      <c r="D50" s="88"/>
      <c r="E50" s="88"/>
      <c r="F50" s="88">
        <v>108.19999999999999</v>
      </c>
      <c r="G50" s="88">
        <v>107.1</v>
      </c>
      <c r="H50" s="88">
        <v>106.3</v>
      </c>
      <c r="I50" s="88">
        <v>105.60000000000001</v>
      </c>
      <c r="J50" s="88">
        <v>104.9</v>
      </c>
      <c r="K50" s="88">
        <v>104.3</v>
      </c>
      <c r="L50" s="88">
        <v>102.80000000000001</v>
      </c>
      <c r="M50" s="89">
        <v>102.5</v>
      </c>
    </row>
    <row r="51" spans="1:13" x14ac:dyDescent="0.25">
      <c r="A51" s="72" t="s">
        <v>93</v>
      </c>
      <c r="B51" s="90"/>
      <c r="C51" s="90"/>
      <c r="D51" s="90"/>
      <c r="E51" s="90"/>
      <c r="F51" s="90">
        <v>45</v>
      </c>
      <c r="G51" s="91">
        <v>44.099999999999994</v>
      </c>
      <c r="H51" s="91">
        <v>43.099999999999994</v>
      </c>
      <c r="I51" s="91">
        <v>42.3</v>
      </c>
      <c r="J51" s="91">
        <v>41.599999999999994</v>
      </c>
      <c r="K51" s="91">
        <v>40.9</v>
      </c>
      <c r="L51" s="91">
        <v>38.799999999999997</v>
      </c>
      <c r="M51" s="92">
        <v>38.1</v>
      </c>
    </row>
    <row r="52" spans="1:13" x14ac:dyDescent="0.25">
      <c r="A52" s="72" t="s">
        <v>94</v>
      </c>
      <c r="B52" s="90"/>
      <c r="C52" s="90"/>
      <c r="D52" s="90"/>
      <c r="E52" s="90"/>
      <c r="F52" s="90">
        <v>63</v>
      </c>
      <c r="G52" s="91">
        <v>63.1</v>
      </c>
      <c r="H52" s="91">
        <v>63.099999999999994</v>
      </c>
      <c r="I52" s="91">
        <v>63.2</v>
      </c>
      <c r="J52" s="91">
        <v>63.4</v>
      </c>
      <c r="K52" s="91">
        <v>63.4</v>
      </c>
      <c r="L52" s="91">
        <v>64.099999999999994</v>
      </c>
      <c r="M52" s="92">
        <v>64.400000000000006</v>
      </c>
    </row>
    <row r="53" spans="1:13" x14ac:dyDescent="0.25">
      <c r="A53" s="69" t="s">
        <v>105</v>
      </c>
      <c r="B53" s="88"/>
      <c r="C53" s="88"/>
      <c r="D53" s="88"/>
      <c r="E53" s="88"/>
      <c r="F53" s="88">
        <v>-2.8999999999991061E-2</v>
      </c>
      <c r="G53" s="88">
        <v>-0.68212000000000195</v>
      </c>
      <c r="H53" s="88">
        <v>0.38315000000000676</v>
      </c>
      <c r="I53" s="88">
        <v>-1.5137200000000028</v>
      </c>
      <c r="J53" s="88">
        <v>-3.2746599999999861</v>
      </c>
      <c r="K53" s="88">
        <v>-6.8165799999999894</v>
      </c>
      <c r="L53" s="88">
        <v>-9.0773900000000118</v>
      </c>
      <c r="M53" s="89">
        <v>-8.5405399999999911</v>
      </c>
    </row>
    <row r="54" spans="1:13" x14ac:dyDescent="0.25">
      <c r="A54" s="72" t="s">
        <v>93</v>
      </c>
      <c r="B54" s="90"/>
      <c r="C54" s="90"/>
      <c r="D54" s="90"/>
      <c r="E54" s="90"/>
      <c r="F54" s="90">
        <v>7.4499999999993294E-2</v>
      </c>
      <c r="G54" s="91">
        <v>-2.8423699999999998</v>
      </c>
      <c r="H54" s="91">
        <v>0.25305999999999695</v>
      </c>
      <c r="I54" s="91">
        <v>-2.3926700000000118</v>
      </c>
      <c r="J54" s="91">
        <v>-2.4598899999999908</v>
      </c>
      <c r="K54" s="91">
        <v>-3.5363599999999997</v>
      </c>
      <c r="L54" s="91">
        <v>-3.4060400000000004</v>
      </c>
      <c r="M54" s="92">
        <v>-5.5600599999999982</v>
      </c>
    </row>
    <row r="55" spans="1:13" x14ac:dyDescent="0.25">
      <c r="A55" s="72" t="s">
        <v>94</v>
      </c>
      <c r="B55" s="90"/>
      <c r="C55" s="90"/>
      <c r="D55" s="90"/>
      <c r="E55" s="90"/>
      <c r="F55" s="90">
        <v>9.65000000000025E-2</v>
      </c>
      <c r="G55" s="91">
        <v>2.0602700000000009</v>
      </c>
      <c r="H55" s="91">
        <v>0.23010999999999704</v>
      </c>
      <c r="I55" s="91">
        <v>0.97899999999999709</v>
      </c>
      <c r="J55" s="91">
        <v>-0.9147400000000161</v>
      </c>
      <c r="K55" s="91">
        <v>-3.2802199999999915</v>
      </c>
      <c r="L55" s="91">
        <v>-5.771359999999996</v>
      </c>
      <c r="M55" s="92">
        <v>-2.9804800000000027</v>
      </c>
    </row>
    <row r="56" spans="1:13" x14ac:dyDescent="0.25">
      <c r="A56" s="69" t="s">
        <v>11</v>
      </c>
      <c r="B56" s="88"/>
      <c r="C56" s="88"/>
      <c r="D56" s="88"/>
      <c r="E56" s="88"/>
      <c r="F56" s="88"/>
      <c r="G56" s="98"/>
      <c r="H56" s="98"/>
      <c r="I56" s="98"/>
      <c r="J56" s="98"/>
      <c r="K56" s="98"/>
      <c r="L56" s="98"/>
      <c r="M56" s="99"/>
    </row>
    <row r="57" spans="1:13" x14ac:dyDescent="0.25">
      <c r="A57" s="72" t="s">
        <v>93</v>
      </c>
      <c r="B57" s="90"/>
      <c r="C57" s="90"/>
      <c r="D57" s="90"/>
      <c r="E57" s="90"/>
      <c r="F57" s="90">
        <v>99.3</v>
      </c>
      <c r="G57" s="91">
        <v>97</v>
      </c>
      <c r="H57" s="91">
        <v>95.100000000000009</v>
      </c>
      <c r="I57" s="91">
        <v>93.2</v>
      </c>
      <c r="J57" s="91">
        <v>91.6</v>
      </c>
      <c r="K57" s="91">
        <v>90</v>
      </c>
      <c r="L57" s="91">
        <v>85.4</v>
      </c>
      <c r="M57" s="92">
        <v>83.7</v>
      </c>
    </row>
    <row r="58" spans="1:13" x14ac:dyDescent="0.25">
      <c r="A58" s="69" t="s">
        <v>101</v>
      </c>
      <c r="B58" s="88"/>
      <c r="C58" s="88"/>
      <c r="D58" s="88"/>
      <c r="E58" s="88"/>
      <c r="F58" s="88"/>
      <c r="G58" s="88"/>
      <c r="H58" s="88"/>
      <c r="I58" s="88"/>
      <c r="J58" s="88"/>
      <c r="K58" s="88"/>
      <c r="L58" s="88"/>
      <c r="M58" s="89"/>
    </row>
    <row r="59" spans="1:13" x14ac:dyDescent="0.25">
      <c r="A59" s="72" t="s">
        <v>93</v>
      </c>
      <c r="B59" s="90"/>
      <c r="C59" s="90"/>
      <c r="D59" s="90"/>
      <c r="E59" s="90"/>
      <c r="F59" s="90">
        <v>-54.225499999999997</v>
      </c>
      <c r="G59" s="91">
        <v>-55.742369999999994</v>
      </c>
      <c r="H59" s="91">
        <v>-51.746939999999995</v>
      </c>
      <c r="I59" s="91">
        <v>-53.292670000000001</v>
      </c>
      <c r="J59" s="91">
        <v>-52.459890000000001</v>
      </c>
      <c r="K59" s="91">
        <v>-52.636359999999996</v>
      </c>
      <c r="L59" s="91">
        <v>-50.006039999999999</v>
      </c>
      <c r="M59" s="92">
        <v>-51.160060000000001</v>
      </c>
    </row>
    <row r="60" spans="1:13" x14ac:dyDescent="0.25">
      <c r="A60" s="69" t="s">
        <v>102</v>
      </c>
      <c r="B60" s="88"/>
      <c r="C60" s="88"/>
      <c r="D60" s="88"/>
      <c r="E60" s="88"/>
      <c r="F60" s="88"/>
      <c r="G60" s="88"/>
      <c r="H60" s="88"/>
      <c r="I60" s="88"/>
      <c r="J60" s="88"/>
      <c r="K60" s="88"/>
      <c r="L60" s="88"/>
      <c r="M60" s="89"/>
    </row>
    <row r="61" spans="1:13" x14ac:dyDescent="0.25">
      <c r="A61" s="72" t="s">
        <v>94</v>
      </c>
      <c r="B61" s="90"/>
      <c r="C61" s="90"/>
      <c r="D61" s="90"/>
      <c r="E61" s="90"/>
      <c r="F61" s="90"/>
      <c r="G61" s="91"/>
      <c r="H61" s="91"/>
      <c r="I61" s="91"/>
      <c r="J61" s="91"/>
      <c r="K61" s="91"/>
      <c r="L61" s="91"/>
      <c r="M61" s="92"/>
    </row>
    <row r="62" spans="1:13" x14ac:dyDescent="0.25">
      <c r="A62" s="69" t="s">
        <v>103</v>
      </c>
      <c r="B62" s="88"/>
      <c r="C62" s="88"/>
      <c r="D62" s="88"/>
      <c r="E62" s="88"/>
      <c r="F62" s="88"/>
      <c r="G62" s="88"/>
      <c r="H62" s="88"/>
      <c r="I62" s="88"/>
      <c r="J62" s="88"/>
      <c r="K62" s="88"/>
      <c r="L62" s="88"/>
      <c r="M62" s="89"/>
    </row>
    <row r="63" spans="1:13" x14ac:dyDescent="0.25">
      <c r="A63" s="81" t="s">
        <v>94</v>
      </c>
      <c r="B63" s="100"/>
      <c r="C63" s="100"/>
      <c r="D63" s="100"/>
      <c r="E63" s="100"/>
      <c r="F63" s="100"/>
      <c r="G63" s="101"/>
      <c r="H63" s="101"/>
      <c r="I63" s="101"/>
      <c r="J63" s="101"/>
      <c r="K63" s="101"/>
      <c r="L63" s="101"/>
      <c r="M63" s="102"/>
    </row>
    <row r="64" spans="1:13" x14ac:dyDescent="0.25">
      <c r="A64" s="49"/>
      <c r="B64" s="50"/>
      <c r="C64" s="50"/>
      <c r="D64" s="50"/>
      <c r="E64" s="50"/>
      <c r="F64" s="50"/>
      <c r="G64" s="50"/>
      <c r="H64" s="50"/>
      <c r="I64" s="50"/>
      <c r="J64" s="50"/>
      <c r="K64" s="50"/>
      <c r="L64" s="50"/>
      <c r="M64" s="50"/>
    </row>
    <row r="65" spans="1:13" x14ac:dyDescent="0.25">
      <c r="A65" s="115" t="s">
        <v>87</v>
      </c>
      <c r="B65" s="51"/>
      <c r="C65" s="51"/>
      <c r="D65" s="51"/>
      <c r="E65" s="51"/>
      <c r="F65" s="51"/>
      <c r="G65" s="129"/>
      <c r="H65" s="116"/>
      <c r="I65" s="116"/>
      <c r="J65" s="116"/>
      <c r="K65" s="50"/>
      <c r="L65" s="50"/>
      <c r="M65" s="50"/>
    </row>
    <row r="66" spans="1:13" x14ac:dyDescent="0.25">
      <c r="A66" s="113"/>
      <c r="B66" s="114"/>
      <c r="C66" s="114"/>
      <c r="D66" s="114"/>
      <c r="E66" s="114"/>
      <c r="F66" s="114"/>
      <c r="G66" s="114"/>
      <c r="H66" s="114"/>
      <c r="I66" s="114"/>
      <c r="J66" s="114"/>
      <c r="K66" s="114"/>
      <c r="L66" s="114"/>
      <c r="M66" s="114"/>
    </row>
  </sheetData>
  <conditionalFormatting sqref="E17">
    <cfRule type="cellIs" dxfId="10" priority="10" operator="lessThan">
      <formula>0</formula>
    </cfRule>
  </conditionalFormatting>
  <conditionalFormatting sqref="B22:E35 C20:E20 B21">
    <cfRule type="cellIs" dxfId="9" priority="9" operator="lessThan">
      <formula>0</formula>
    </cfRule>
  </conditionalFormatting>
  <conditionalFormatting sqref="B45:E46">
    <cfRule type="cellIs" dxfId="8" priority="5" operator="lessThan">
      <formula>0</formula>
    </cfRule>
  </conditionalFormatting>
  <conditionalFormatting sqref="B48:E63">
    <cfRule type="cellIs" dxfId="7" priority="4" operator="lessThan">
      <formula>0</formula>
    </cfRule>
  </conditionalFormatting>
  <conditionalFormatting sqref="G25:M27">
    <cfRule type="cellIs" dxfId="6" priority="8" operator="lessThan">
      <formula>0</formula>
    </cfRule>
  </conditionalFormatting>
  <conditionalFormatting sqref="G31:M31">
    <cfRule type="cellIs" dxfId="5" priority="7" operator="lessThan">
      <formula>0</formula>
    </cfRule>
  </conditionalFormatting>
  <conditionalFormatting sqref="G35:M35">
    <cfRule type="cellIs" dxfId="4" priority="6" operator="lessThan">
      <formula>0</formula>
    </cfRule>
  </conditionalFormatting>
  <conditionalFormatting sqref="G53:M55">
    <cfRule type="cellIs" dxfId="3" priority="3" operator="lessThan">
      <formula>0</formula>
    </cfRule>
  </conditionalFormatting>
  <conditionalFormatting sqref="G59:M59">
    <cfRule type="cellIs" dxfId="2" priority="2" operator="lessThan">
      <formula>0</formula>
    </cfRule>
  </conditionalFormatting>
  <conditionalFormatting sqref="G63:M63">
    <cfRule type="cellIs" dxfId="1" priority="1"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E6FDB-CADD-47D9-AE20-A7C06A26622D}">
  <dimension ref="A1:AB12"/>
  <sheetViews>
    <sheetView showGridLines="0" zoomScaleNormal="100" workbookViewId="0">
      <pane ySplit="7" topLeftCell="A8" activePane="bottomLeft" state="frozen"/>
      <selection activeCell="J40" sqref="J40"/>
      <selection pane="bottomLeft"/>
    </sheetView>
  </sheetViews>
  <sheetFormatPr defaultRowHeight="15" x14ac:dyDescent="0.25"/>
  <cols>
    <col min="21" max="21" width="42.28515625" customWidth="1"/>
  </cols>
  <sheetData>
    <row r="1" spans="1:28" s="118" customFormat="1" ht="21" customHeight="1" x14ac:dyDescent="0.25">
      <c r="B1" s="132" t="s">
        <v>46</v>
      </c>
    </row>
    <row r="2" spans="1:28" s="118" customFormat="1" ht="12.75" customHeight="1" x14ac:dyDescent="0.25"/>
    <row r="3" spans="1:28" s="118" customFormat="1" ht="12.75" customHeight="1" x14ac:dyDescent="0.25"/>
    <row r="4" spans="1:28" s="118" customFormat="1" ht="12.75" customHeight="1" x14ac:dyDescent="0.25"/>
    <row r="5" spans="1:28" s="118" customFormat="1" ht="12.75" customHeight="1" x14ac:dyDescent="0.25"/>
    <row r="6" spans="1:28" s="118" customFormat="1" ht="12.75" customHeight="1" x14ac:dyDescent="0.25"/>
    <row r="7" spans="1:28" ht="26.45" customHeight="1" x14ac:dyDescent="0.25">
      <c r="A7" s="57" t="s">
        <v>58</v>
      </c>
      <c r="B7" s="57"/>
      <c r="C7" s="58"/>
      <c r="D7" s="58"/>
      <c r="E7" s="58"/>
      <c r="F7" s="58"/>
      <c r="G7" s="58"/>
      <c r="H7" s="58"/>
      <c r="I7" s="58"/>
      <c r="J7" s="58"/>
      <c r="K7" s="58"/>
      <c r="L7" s="58"/>
      <c r="M7" s="58"/>
      <c r="N7" s="58"/>
      <c r="O7" s="58"/>
      <c r="P7" s="58"/>
      <c r="Q7" s="58"/>
      <c r="R7" s="58"/>
      <c r="S7" s="58"/>
      <c r="T7" s="58" t="s">
        <v>107</v>
      </c>
      <c r="AB7" s="62" t="s">
        <v>3</v>
      </c>
    </row>
    <row r="8" spans="1:28" ht="21.75" customHeight="1" x14ac:dyDescent="0.25">
      <c r="A8" s="118"/>
      <c r="B8" s="118"/>
      <c r="C8" s="118"/>
      <c r="D8" s="118"/>
      <c r="E8" s="118" t="s">
        <v>92</v>
      </c>
      <c r="F8" s="121"/>
      <c r="G8" s="118"/>
      <c r="H8" s="118"/>
      <c r="I8" s="118"/>
      <c r="J8" s="118"/>
      <c r="K8" s="118"/>
      <c r="L8" s="118"/>
      <c r="M8" s="118"/>
      <c r="N8" s="118"/>
      <c r="O8" s="118" t="s">
        <v>104</v>
      </c>
      <c r="P8" s="121"/>
      <c r="Q8" s="118"/>
      <c r="R8" s="118"/>
      <c r="S8" s="118"/>
      <c r="T8" s="118"/>
      <c r="AB8" s="62" t="s">
        <v>112</v>
      </c>
    </row>
    <row r="9" spans="1:28" ht="15" customHeight="1" x14ac:dyDescent="0.25">
      <c r="A9" s="60"/>
      <c r="B9" s="49"/>
      <c r="C9" s="50"/>
      <c r="D9" s="50"/>
      <c r="E9" s="50"/>
      <c r="F9" s="50"/>
      <c r="G9" s="50"/>
      <c r="H9" s="50"/>
      <c r="I9" s="50"/>
      <c r="J9" s="50"/>
      <c r="K9" s="50"/>
      <c r="L9" s="50"/>
      <c r="M9" s="50"/>
      <c r="N9" s="50"/>
      <c r="O9" s="50"/>
      <c r="P9" s="50"/>
      <c r="Q9" s="50"/>
      <c r="R9" s="50"/>
      <c r="S9" s="50"/>
      <c r="T9" s="50"/>
      <c r="AB9" s="62" t="s">
        <v>109</v>
      </c>
    </row>
    <row r="10" spans="1:28" ht="15" customHeight="1" x14ac:dyDescent="0.25">
      <c r="A10" s="60"/>
      <c r="B10" s="49"/>
      <c r="C10" s="50"/>
      <c r="D10" s="50"/>
      <c r="E10" s="50"/>
      <c r="F10" s="50"/>
      <c r="G10" s="50"/>
      <c r="H10" s="50"/>
      <c r="I10" s="50"/>
      <c r="J10" s="50"/>
      <c r="K10" s="50"/>
      <c r="L10" s="50"/>
      <c r="M10" s="50"/>
      <c r="N10" s="50"/>
      <c r="O10" s="50"/>
      <c r="P10" s="50"/>
      <c r="Q10" s="50"/>
      <c r="R10" s="50"/>
      <c r="S10" s="50"/>
      <c r="T10" s="50"/>
      <c r="U10" s="122"/>
      <c r="AB10" s="62" t="s">
        <v>113</v>
      </c>
    </row>
    <row r="11" spans="1:28" ht="15" customHeight="1" x14ac:dyDescent="0.25">
      <c r="A11" s="60"/>
      <c r="B11" s="49"/>
      <c r="C11" s="50"/>
      <c r="D11" s="50"/>
      <c r="E11" s="50"/>
      <c r="F11" s="50"/>
      <c r="G11" s="50"/>
      <c r="H11" s="50"/>
      <c r="I11" s="50"/>
      <c r="J11" s="50"/>
      <c r="K11" s="50"/>
      <c r="L11" s="50"/>
      <c r="M11" s="50"/>
      <c r="N11" s="50"/>
      <c r="O11" s="50"/>
      <c r="P11" s="50"/>
      <c r="Q11" s="50"/>
      <c r="R11" s="50"/>
      <c r="S11" s="50"/>
      <c r="T11" s="50"/>
      <c r="AB11" s="61"/>
    </row>
    <row r="12" spans="1:28" x14ac:dyDescent="0.25">
      <c r="AB12" s="61"/>
    </row>
  </sheetData>
  <conditionalFormatting sqref="C9:T11">
    <cfRule type="cellIs" dxfId="0"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0D0842-51A7-4A02-97E8-0DBB823A07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415E67-A504-4207-A94A-307647FA214E}">
  <ds:schemaRefs>
    <ds:schemaRef ds:uri="http://schemas.microsoft.com/office/2006/documentManagement/types"/>
    <ds:schemaRef ds:uri="http://www.w3.org/XML/1998/namespace"/>
    <ds:schemaRef ds:uri="http://purl.org/dc/terms/"/>
    <ds:schemaRef ds:uri="http://purl.org/dc/elements/1.1/"/>
    <ds:schemaRef ds:uri="c407a2c0-5cb3-4b2f-a008-5d1f6afed406"/>
    <ds:schemaRef ds:uri="http://schemas.microsoft.com/office/2006/metadata/properties"/>
    <ds:schemaRef ds:uri="http://schemas.microsoft.com/office/infopath/2007/PartnerControls"/>
    <ds:schemaRef ds:uri="http://purl.org/dc/dcmitype/"/>
    <ds:schemaRef ds:uri="http://schemas.openxmlformats.org/package/2006/metadata/core-properties"/>
    <ds:schemaRef ds:uri="7ed1741a-f24f-4d3d-84f6-0b4e7679648d"/>
  </ds:schemaRefs>
</ds:datastoreItem>
</file>

<file path=customXml/itemProps3.xml><?xml version="1.0" encoding="utf-8"?>
<ds:datastoreItem xmlns:ds="http://schemas.openxmlformats.org/officeDocument/2006/customXml" ds:itemID="{686433A0-EF08-4C36-90A4-8C51641BF9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Baseline</vt:lpstr>
      <vt:lpstr>Sheet1</vt:lpstr>
      <vt:lpstr>Contents</vt:lpstr>
      <vt:lpstr>Notes</vt:lpstr>
      <vt:lpstr>Dentists</vt:lpstr>
      <vt:lpstr>Dentists - Graphs</vt:lpstr>
      <vt:lpstr>Allied Dental</vt:lpstr>
      <vt:lpstr>Allied Dental - Graphs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2026-04-30T07:02:30Z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2025-08-29T02:04:03Z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671658b1-12fd-493e-a31b-aa06a518dc3e</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